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!Инвалиды\Реабилитация и абилитация инвалидов\Региональный проект Доступная среда\Проект 2022 - утвержден!\Изменения\Сентябрь 2022\"/>
    </mc:Choice>
  </mc:AlternateContent>
  <bookViews>
    <workbookView xWindow="0" yWindow="0" windowWidth="28800" windowHeight="12000"/>
  </bookViews>
  <sheets>
    <sheet name="Приложение 2" sheetId="1" r:id="rId1"/>
  </sheets>
  <definedNames>
    <definedName name="_xlnm.Print_Titles" localSheetId="0">'Приложение 2'!$5:$5</definedName>
    <definedName name="_xlnm.Print_Area" localSheetId="0">'Приложение 2'!$A$1:$K$132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1" l="1"/>
  <c r="F100" i="1" l="1"/>
  <c r="G100" i="1"/>
  <c r="H100" i="1"/>
  <c r="I100" i="1"/>
  <c r="E100" i="1"/>
  <c r="F101" i="1"/>
  <c r="G101" i="1"/>
  <c r="H101" i="1"/>
  <c r="I101" i="1"/>
  <c r="E101" i="1"/>
  <c r="F102" i="1"/>
  <c r="F131" i="1" s="1"/>
  <c r="F132" i="1" s="1"/>
  <c r="G102" i="1"/>
  <c r="G131" i="1" s="1"/>
  <c r="G132" i="1" s="1"/>
  <c r="H102" i="1"/>
  <c r="H131" i="1" s="1"/>
  <c r="H132" i="1" s="1"/>
  <c r="I102" i="1"/>
  <c r="I131" i="1" s="1"/>
  <c r="I132" i="1" s="1"/>
  <c r="E102" i="1"/>
  <c r="E131" i="1" s="1"/>
  <c r="E132" i="1" s="1"/>
</calcChain>
</file>

<file path=xl/sharedStrings.xml><?xml version="1.0" encoding="utf-8"?>
<sst xmlns="http://schemas.openxmlformats.org/spreadsheetml/2006/main" count="209" uniqueCount="143">
  <si>
    <t>Наименование мероприятия</t>
  </si>
  <si>
    <t>Сроки реализации мероприятия</t>
  </si>
  <si>
    <t>Исполнители мероприятия</t>
  </si>
  <si>
    <t>Ожидаемый результат мероприятия</t>
  </si>
  <si>
    <t>Объем расходов на выполнение мероприятий (тыс. руб)</t>
  </si>
  <si>
    <t>Номер целевого показателя (индикатора) Программы на достижение которого направлены мероприятия</t>
  </si>
  <si>
    <t>всего</t>
  </si>
  <si>
    <t>средства федерального бюджета</t>
  </si>
  <si>
    <t>средства бюджета Камчатского края</t>
  </si>
  <si>
    <t>средства бюджетов муниципальных образований Камчатского края</t>
  </si>
  <si>
    <t>средства из внебюджетных источников</t>
  </si>
  <si>
    <t>Раздел 1. Мероприятия по определению потребности инвалидов, в том числе детей-инвалидов, в реабилитационных и абилитационных услугах, услугах ранней помощи в Камчатском крае</t>
  </si>
  <si>
    <t>1.1. Основное мероприятие "Определение потребности в реабилитационных и абилитационных услугах"</t>
  </si>
  <si>
    <t>Мероприятие 1.1.1. Организация межведомственного взаимодействия между соисполнителями программы и ФКУ ГБ МСЭ Камчатского края по определению потребности в реабилитационных и абилитационных услугах</t>
  </si>
  <si>
    <t>Министерство социального благополучия и семейной политики Камчатского края, Министерство здравоохранения Камчатского края, Министерство образования Камчатского края, Министерство труда и развития кадрового потенциала Камчатского края</t>
  </si>
  <si>
    <t>Получение информации о доступности реабилитационных, абилитационных услугах, а также позволит реализовать меропярития по межведомственному взаимодействию учреждений в части исполнения мероприятий, рекомендованных в индивидуальной программе реабилитации  инвалида</t>
  </si>
  <si>
    <t>1.1.1; 1.1.2.</t>
  </si>
  <si>
    <t>Мероприятие 1.1.2.Формирование и ведение реестра реабилитационных, абилитационных мероприятий, услуг сопровождения, а также организаций, предоставляющих указанные услуги инвалидам, в том числе детям-инвалидам</t>
  </si>
  <si>
    <t>Министерство социального благополучия и семейной политики Камчатского края</t>
  </si>
  <si>
    <t>Получение информации о доступности реабилитационных, абилитационных услугах, а также позволит реализовать мероприятия по межведомственному взаимодействию учреждений в части исполнения мероприятий, рекомендованных в индивидуальной программе реабилитации  инвалида</t>
  </si>
  <si>
    <t>1.1.1.; 1.1.2</t>
  </si>
  <si>
    <t>Итого по мероприятию 1.1. - 2022 год</t>
  </si>
  <si>
    <t>Итого по мероприятию 1.1. - 2023 год</t>
  </si>
  <si>
    <t xml:space="preserve">Итого по мероприятию 1.1. - 2024 год </t>
  </si>
  <si>
    <t>Основное мероприятие 1.2. "Определение потребности в услугах ранней помощи"</t>
  </si>
  <si>
    <t xml:space="preserve">1.2.1.Организация проведения неонатального и аудиологического скрининга
</t>
  </si>
  <si>
    <t>Министерство здравоохранения Камчатского края</t>
  </si>
  <si>
    <t>Выявление заболевания на ранних сроках</t>
  </si>
  <si>
    <t>1.1.3.</t>
  </si>
  <si>
    <t xml:space="preserve">1.2.2.Развитие системы ранней помощи детям, имеющим нарушения в развитии или с риском проявления таких нарушений </t>
  </si>
  <si>
    <t>Раннее выявление нарушений развития у ребенка и организация своевременной помощи семье развитие системы комплексных услуг</t>
  </si>
  <si>
    <t>1.1.4.</t>
  </si>
  <si>
    <t xml:space="preserve">1.2.3.Развитие системы ранней помощи детям, имеющим нарушения в развитии или с риском проявления таких нарушений </t>
  </si>
  <si>
    <t>Министерство образования Камчатского края</t>
  </si>
  <si>
    <t>1.2.4. Мониторинг потребности в услугах ранней помощи и открытии новых структурных подразделений по оказанию услуг ранней помощи на базе организаций различной ведомственной принадлежности</t>
  </si>
  <si>
    <t>Министерство здравоохранения Камчатского края, Министерство социального благополучия и семейной политики Камчатского края, Министерство образования Камчатского края</t>
  </si>
  <si>
    <t>Определение потребности в услугах ранней помощи в Камчатском крае, принятие решений об открытиии структурных подразделений по оказанию услуг ранней помощи на базе организаций - участников Программы</t>
  </si>
  <si>
    <t>1.1.3; 1.1.4.</t>
  </si>
  <si>
    <t>ИТОГО по мероприятию 1.2.  - 2022 год</t>
  </si>
  <si>
    <t>ИТОГО по мероприятию 1.2.  - 2023 год</t>
  </si>
  <si>
    <t>ИТОГО по мероприятию 1.2. - 2024 год</t>
  </si>
  <si>
    <t>Раздел 2. 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Камчатском крае</t>
  </si>
  <si>
    <t>Основное мероприятие 2.1. Мероприятия по формированию условий для повышения уровня профессионального развития инвалидов, в том числе детей-инвалидов</t>
  </si>
  <si>
    <t>Мероприятие 2.1.1  Организация и проведение регионального чемпионата профессионального мастерства среди людей с инвалидностью "Абилимпикс"</t>
  </si>
  <si>
    <t>Содействие профессиональному развитию обучающихся, выпускников и молодых специалистов с инвалидностью</t>
  </si>
  <si>
    <t>2.3.1.</t>
  </si>
  <si>
    <t>ИТОГО по мероприятию 2.1.  - 2022 год</t>
  </si>
  <si>
    <t>ИТОГО по мероприятию 2.1.  - 2023 год</t>
  </si>
  <si>
    <t>ИТОГО по мероприятию 2.1. - 2024 год</t>
  </si>
  <si>
    <t>Основное мероприятие 2.2. Мероприятия по формированию условий для повышения уровня занятости, включая сопровождаемое содействие занятости, инвалидов, в том числе детей-инвалидов</t>
  </si>
  <si>
    <t>2.2.1. Организация информационно-разъяснительной и консультационной работы по вопросам оказания государственных услуг в сфере занятости населения инвалидам, в том числе инвалидам молодого возраста</t>
  </si>
  <si>
    <t>Министерство труда и развития кадрового потенциала Камчатского края</t>
  </si>
  <si>
    <t>Повышение уровня информированности инвалидов, в том числе инвалидов молодого возраста, об услугах, оказываемых органами службы занятости</t>
  </si>
  <si>
    <t>1.2.1.</t>
  </si>
  <si>
    <t>2.2.2. Оказание инвалидам, в том числе инвалидам молодого возраста, обратившимся в органы службы занятости населения, государственных услуг по:
- организации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образования;
- содействию гражданам в поиске подходящей работы</t>
  </si>
  <si>
    <t xml:space="preserve">Повышение конкурентоспособности инвалидов, в том числе инвалидов молодого возраста, на рынке труда
</t>
  </si>
  <si>
    <t>1.2.2.</t>
  </si>
  <si>
    <t>2.2.3. Оказание инвалидам, в том числе инвалидам молодого возраста, зарегистрированным в качестве безработных, государственных услуг по психологической поддержке, социальной адаптации на рынке труда, при необходимости, - государственных услуг по профессиональному обучению и дополнительному профессиональному образованию</t>
  </si>
  <si>
    <t>1.2.5.</t>
  </si>
  <si>
    <t>2.2.4. Сопровождение инвалидов молодого возраста при содействии в трудоустройстве с привлечением социально ориентированных некоммерческих организаций</t>
  </si>
  <si>
    <t>Расширение возможностей трудоустройства инвалидов молодого возраста</t>
  </si>
  <si>
    <t>1.2.4.</t>
  </si>
  <si>
    <t>2.2.5. Проведение опроса среди инвалидов, сведения о которых в виде выписок из индивидуальных программ реабилитации или абилитации поступили в органы службы занятости населения, в целях организации персонифицированного учета инвалидов, не обращавшихся за содействием в трудоустройстве и нуждающихся в трудоустройстве</t>
  </si>
  <si>
    <t xml:space="preserve">Расширение возможностей трудоустройства инвалидов, в том числе инвалидов молодого возраста
</t>
  </si>
  <si>
    <t>1.2.3.</t>
  </si>
  <si>
    <t>Итого по мероприятию 2.2. - 2022 год</t>
  </si>
  <si>
    <t>Итого по мероприятию 2.2. - 2023 год</t>
  </si>
  <si>
    <t>Итого по мероприятию 2.2. - 2024 год</t>
  </si>
  <si>
    <t>3. Мероприятия по формированию и поддержанию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Камчатском крае</t>
  </si>
  <si>
    <t>3.1. Мероприятия по формированию и поддержанию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</t>
  </si>
  <si>
    <t>3.1.1. Разработка нормативно-правовой базы по развитию технологий сопровождаемого проживания инвалидов</t>
  </si>
  <si>
    <t>Формирование нормативной правовой базы по сопровождаемому проживанию инвалидов</t>
  </si>
  <si>
    <t>1.3.1.</t>
  </si>
  <si>
    <t>3.1.2. Реализация  проекта по сопровождаемому проживанию инвалидов</t>
  </si>
  <si>
    <t>Итого по мероприятию 3.1. - 2022 год</t>
  </si>
  <si>
    <t>Итого по мероприятию 3.1. - 2023 год</t>
  </si>
  <si>
    <t>Итого по мероприятию 3.1. - 2024 год</t>
  </si>
  <si>
    <t xml:space="preserve">3.2. Мероприятия по формированию и поддержанию в актуальном состоянии нормативной правовой и методической базы по организации ранней помощи в Камчатском крае
</t>
  </si>
  <si>
    <t xml:space="preserve">3.2.1. Разработка межведомственного плана мероприятий по развитию услуг ранней помощи 
</t>
  </si>
  <si>
    <t>Министерство социального благополучия и семейной политики Камчатского края, Министерство образования Камчатского края, Министерство здравоохранения Камчатского края</t>
  </si>
  <si>
    <t>Формирование нормативной правовой и методической базы по организации ранней помощи</t>
  </si>
  <si>
    <t>1.4.1.</t>
  </si>
  <si>
    <t>3.2.2. Разработка и утверждение приказа об организации выявления и учета детей, соответствующих критериям нуждаемости в получении услуг ранней помощи</t>
  </si>
  <si>
    <t>3.2.3. Разработка и утверждение приказа о критериях, служащих основанием для продолжения предоставления услуг ранней помощи ребенку и семье до достижения ребенком возраста 7 - 8 лет</t>
  </si>
  <si>
    <t>Итого по мероприятию 3.2. - 2023 год</t>
  </si>
  <si>
    <t>4. 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Камчатском крае</t>
  </si>
  <si>
    <t>Основное мероприятие 4.1. Мероприятия по формированию условий для развития системы комплексной реабилитации и абилитации инвалидов, в том числе детей-инвалидов</t>
  </si>
  <si>
    <t xml:space="preserve">4.1.1. Обеспечение процедуры межведомственного взаимодействия в соответствии с Соглашением о межведомственном взаимодействии органов исполнительной власти Камчатского края в сферах здравоохранения, образования, социальной защиты населения, физической культуры и спорта, труда и занятости населения при оказании услуг комплексной реабилитации и (или) абилитации инвалидов
</t>
  </si>
  <si>
    <t>Внедрение отработанной модели межведомственного взаимодействия. Увеличение доли организаций, осуществляющих реабилитацию (абилитацию) инвалидов, в том числе детей-инвалидов, включенных в систему комплексной реабилитации и абилитации инвалидов, в том числе детей-инвалидов, от общего числа таких организаций, расположенных на территории Камчатского края</t>
  </si>
  <si>
    <t>1.1.1.; 1.1.2.</t>
  </si>
  <si>
    <t>4.1.2. Приобретение реабилитационного и абилитационного оборудования, компьютерной и оргтехники для государственных организаций социального обслуживания, предоставляющих реабилитационные услуги</t>
  </si>
  <si>
    <t>Обеспечение доступности реабилитационных или абилитационных мероприятий</t>
  </si>
  <si>
    <t>4.1.3. Приобретение реабилитационного и абилитационного оборудования, компьютерной и оргтехники для государственных учреждений здравоохранения, предоставляющих реабилитационные услуги</t>
  </si>
  <si>
    <t>4.1.4. Приобретение реабилитационного и абилитационного оборудования для образовательных организаций, в том числе учебным оборудованием</t>
  </si>
  <si>
    <t>Увеличение количества образовательных организаций, оснащенных специальным, в том числе учебным и реабилитационным, оборудованием</t>
  </si>
  <si>
    <t>4.1.5. Приобретение реабилитационного и абилитационного оборудования для государственных учреждений физкультуры и спорта предоставляющих реабилитационные услуги</t>
  </si>
  <si>
    <t>Министерство спорта Камчатского края</t>
  </si>
  <si>
    <t>4.1.6. Поэтапное введение федерального государственного образовательного стандарта начального общего образования обучающихся с ограниченными возможностями здоровья и федерального государственного образовательного стандарта образования обучающихся с умственной отсталостью (интеллектуальными нарушениями)</t>
  </si>
  <si>
    <t>Увеличение количества обучающихся с ограниченными возможностями здоровья и инвалидностью, обучающихся по стандартам</t>
  </si>
  <si>
    <t>1.1.2.; 2.1.3.</t>
  </si>
  <si>
    <t>4.1.7.  Функционирование и развитие системы дистанционного образования детей-инвалидов, обучающихся на дому (оснащение рабочих мест детей и педагогов образовательных организаций оборудованием)</t>
  </si>
  <si>
    <t>1.4.2.</t>
  </si>
  <si>
    <t>4.1.8.  Проведение информационно-разъяснительной кампании о работе ресурсного центра для лиц с ограниченными возможностями здоровья</t>
  </si>
  <si>
    <t xml:space="preserve">Повышение уровня информированности инвалидов
</t>
  </si>
  <si>
    <t>4.1.9.  Проведение мониторинга удовлетворенности пользователей услугами ресурсного центра</t>
  </si>
  <si>
    <t>Повышение уровня информированности инвалидов</t>
  </si>
  <si>
    <t>4.1.10. Оснащение муниципальных объектов спорта необходимым оборудованием  для систематических занятий физической культурой и спортом лиц с ограниченными возможностями здоровья и инвалидов</t>
  </si>
  <si>
    <t>4.1.11. Приобретение реабилитационного и абилитационного оборудования для государственных учреждений культуры предоставляющих реабилитационные услуги</t>
  </si>
  <si>
    <t>Министерство культуры Камчатского края</t>
  </si>
  <si>
    <t>Итого по мероприятию 4.1. - 2022 год</t>
  </si>
  <si>
    <t>Итого по мероприятию 4.1. - 2023 год</t>
  </si>
  <si>
    <t>Итого по мероприятию 4.1. - 2024 год</t>
  </si>
  <si>
    <t>Основное мероприятие 4.2. Мероприятия по формированию условий для развития ранней помощи</t>
  </si>
  <si>
    <t xml:space="preserve"> 4.2.1   Организация на базе организаций любой формы собственности и имеющих лицензию на право осуществления образовательной деятельности по программам дошкольного и дополнительного образования</t>
  </si>
  <si>
    <t>Обеспечение условий для развития ранней помощи</t>
  </si>
  <si>
    <t>4.2.2. Обеспечение процедуры межведомственного взаимодействия в соответствии с Соглашением о межведомственном взаимодействии в части реализации мероприятия "Организация службы ранней помощи для детей с ограниченными возможностями здоровья и детей-инвалидов в возрасте от 0 до 4 лет"</t>
  </si>
  <si>
    <t>Министерство социального благополучия и семейной политики Камчатского края, Министрество здравоохранения Камчатского края, Министерство образования Камчатского края</t>
  </si>
  <si>
    <t>Внедрение отработанной модели межведомственного взаимодействия организации в предоставлении услуг ранней помощи</t>
  </si>
  <si>
    <t>4.2.3. Организация комплексного сопровождения семей с детьми-инвалидами</t>
  </si>
  <si>
    <t>Обеспечение сопровождения семей с детьми-инвалидами</t>
  </si>
  <si>
    <t>4.2.4. Организация группы присмотра за детьми-инвалидами</t>
  </si>
  <si>
    <t>за счет основной деятельности</t>
  </si>
  <si>
    <t>4.2.5. Организация предоставления услуг сиделки семьям, воспитывающим детей-инвалидов</t>
  </si>
  <si>
    <t>Итого по мероприятию - 4.2. - 2023 год</t>
  </si>
  <si>
    <t>Основное мероприятие 4.3. Мероприятия по подготовке кадров системы комплексной реабилитации и абилитации инвалидов, в том числе детей-инвалидов, ранней помощи, а также сопровождаемого проживания инвалидов</t>
  </si>
  <si>
    <t>4.3.1. Организация обучения службы занятости населения по программам повышения квалификации и профессиональной переподготовки, в том числе по применению методик реабилитации и абилитации инвалидов</t>
  </si>
  <si>
    <t>Повышение качества и доступности реабилитационных и абилитационных мероприятий</t>
  </si>
  <si>
    <t>4.3.2. Организация обучения специалистов здравоохранения по программам повышения квалификации и профессиональной переподготовки, в том числе по применению методик ранней помощи, реабилитации и абилитации инвалидов</t>
  </si>
  <si>
    <t>4.3.3. Организация обучения специалистов учреждений физкультуры и спорта по программам повышения квалификации и профессиональной переподготовки, в том числе по применению методик реабилитации и абилитации инвалидов</t>
  </si>
  <si>
    <t>4.3.4. Организация обучения специалистов учреждений, осуществляющих социальную и профессиональную реабилитацию инвалидов, в том числе детей-инвалидов, технологиям и методам комплексной реабилитации и абилитации инвалидов, организации сопровождаемого проживания</t>
  </si>
  <si>
    <t>Увеличение доли специалистов организаций социального обслуживания, обеспечивающих реабилитацию и абилитацию инвалидов, в том числе детей-инвалидов, прошедших обучение технологиям и методам социальной реабилитации и абилитации инвалидов (детей-инвалидов)</t>
  </si>
  <si>
    <t>4.3.5. Организация обучения педагогических работников, педагогов-психологов, учителей-логопедов, учителей-дефектологов и социальных педагогов образовательных организаций</t>
  </si>
  <si>
    <t>Итого по мероприятию 4.3. - 2022 год</t>
  </si>
  <si>
    <t>Итого по мероприятию 4.3. - 2023 год</t>
  </si>
  <si>
    <t>Итого по мероприятию 4.3. - 2024 год</t>
  </si>
  <si>
    <t>Итого по Программе  - 2022 год</t>
  </si>
  <si>
    <t>Итого по Программе  - 2023 год</t>
  </si>
  <si>
    <t>Итого по Программе  - 2024 год</t>
  </si>
  <si>
    <t xml:space="preserve">ИТОГО по Программе  </t>
  </si>
  <si>
    <r>
      <t xml:space="preserve">Мероприятия, направленные на выполнение первоочередных задач </t>
    </r>
    <r>
      <rPr>
        <sz val="11"/>
        <rFont val="Times New Roman"/>
        <family val="1"/>
        <charset val="204"/>
      </rPr>
      <t>Программы</t>
    </r>
  </si>
  <si>
    <t>Перечень мероприятий региональной программы
«Формирование и совершенствование системы комплексной реабилитации и абилитации инвалидов, в том числе детей-инвалидов, в Камчатском крае» (далее - Программа)</t>
  </si>
  <si>
    <t xml:space="preserve">"Приложение 2 к региональной программе «Формирование и совершенствование системы комплексной реабилитации и абилитации инвалидов, в том числе детей-инвалидов, в Камчатском крае»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</si>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</sst>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0" xfId="0" applyFont="1" applyFill="1" applyBorder="1"/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0" xfId="0" applyFont="1" applyFill="1"/>
    <xf numFmtId="165" fontId="4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/>
    <xf numFmtId="0" fontId="4" fillId="0" borderId="1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56" style="15" customWidth="1"/>
    <col min="2" max="2" width="11.7109375" style="4" customWidth="1"/>
    <col min="3" max="3" width="22.28515625" style="4" customWidth="1"/>
    <col min="4" max="4" width="40" style="4" customWidth="1"/>
    <col min="5" max="5" width="14.85546875" style="4" bestFit="1" customWidth="1"/>
    <col min="6" max="6" width="14.85546875" style="16" bestFit="1" customWidth="1"/>
    <col min="7" max="7" width="13.140625" style="16" bestFit="1" customWidth="1"/>
    <col min="8" max="8" width="14.140625" style="4" customWidth="1"/>
    <col min="9" max="9" width="11.7109375" style="4" customWidth="1"/>
    <col min="10" max="10" width="15.7109375" style="4" customWidth="1"/>
    <col min="11" max="11" width="2.28515625" style="4" customWidth="1"/>
    <col min="12" max="16384" width="9.140625" style="4"/>
  </cols>
  <sheetData>
    <row r="1" spans="1:10" s="2" customFormat="1" ht="150" customHeight="1" x14ac:dyDescent="0.3">
      <c r="A1" s="1"/>
      <c r="F1" s="3"/>
      <c r="G1" s="3"/>
      <c r="H1" s="29" t="s">
        <v>141</v>
      </c>
      <c r="I1" s="29"/>
      <c r="J1" s="29"/>
    </row>
    <row r="2" spans="1:10" s="2" customFormat="1" ht="40.15" customHeight="1" x14ac:dyDescent="0.3">
      <c r="A2" s="30" t="s">
        <v>140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42" customHeight="1" x14ac:dyDescent="0.25">
      <c r="A3" s="32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2"/>
      <c r="G3" s="32"/>
      <c r="H3" s="32"/>
      <c r="I3" s="32"/>
      <c r="J3" s="32" t="s">
        <v>5</v>
      </c>
    </row>
    <row r="4" spans="1:10" ht="107.25" customHeight="1" x14ac:dyDescent="0.25">
      <c r="A4" s="32"/>
      <c r="B4" s="32"/>
      <c r="C4" s="32"/>
      <c r="D4" s="32"/>
      <c r="E4" s="22" t="s">
        <v>6</v>
      </c>
      <c r="F4" s="5" t="s">
        <v>7</v>
      </c>
      <c r="G4" s="5" t="s">
        <v>8</v>
      </c>
      <c r="H4" s="20" t="s">
        <v>9</v>
      </c>
      <c r="I4" s="20" t="s">
        <v>10</v>
      </c>
      <c r="J4" s="32"/>
    </row>
    <row r="5" spans="1:10" x14ac:dyDescent="0.25">
      <c r="A5" s="20">
        <v>1</v>
      </c>
      <c r="B5" s="20">
        <v>2</v>
      </c>
      <c r="C5" s="20">
        <v>3</v>
      </c>
      <c r="D5" s="20">
        <v>4</v>
      </c>
      <c r="E5" s="22">
        <v>5</v>
      </c>
      <c r="F5" s="5">
        <v>6</v>
      </c>
      <c r="G5" s="5">
        <v>7</v>
      </c>
      <c r="H5" s="20">
        <v>8</v>
      </c>
      <c r="I5" s="20">
        <v>9</v>
      </c>
      <c r="J5" s="20">
        <v>10</v>
      </c>
    </row>
    <row r="6" spans="1:10" x14ac:dyDescent="0.25">
      <c r="A6" s="34" t="s">
        <v>139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2" t="s">
        <v>11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12</v>
      </c>
      <c r="B8" s="32"/>
      <c r="C8" s="32"/>
      <c r="D8" s="32"/>
      <c r="E8" s="36"/>
      <c r="F8" s="36"/>
      <c r="G8" s="36"/>
      <c r="H8" s="36"/>
      <c r="I8" s="36"/>
      <c r="J8" s="36"/>
    </row>
    <row r="9" spans="1:10" ht="75" customHeight="1" x14ac:dyDescent="0.25">
      <c r="A9" s="33" t="s">
        <v>13</v>
      </c>
      <c r="B9" s="6">
        <v>2022</v>
      </c>
      <c r="C9" s="32" t="s">
        <v>14</v>
      </c>
      <c r="D9" s="32" t="s">
        <v>15</v>
      </c>
      <c r="E9" s="7">
        <v>0</v>
      </c>
      <c r="F9" s="8">
        <v>0</v>
      </c>
      <c r="G9" s="8">
        <v>0</v>
      </c>
      <c r="H9" s="7">
        <v>0</v>
      </c>
      <c r="I9" s="7">
        <v>0</v>
      </c>
      <c r="J9" s="34" t="s">
        <v>16</v>
      </c>
    </row>
    <row r="10" spans="1:10" ht="75" customHeight="1" x14ac:dyDescent="0.25">
      <c r="A10" s="33"/>
      <c r="B10" s="6">
        <v>2023</v>
      </c>
      <c r="C10" s="32"/>
      <c r="D10" s="32"/>
      <c r="E10" s="7">
        <v>0</v>
      </c>
      <c r="F10" s="8">
        <v>0</v>
      </c>
      <c r="G10" s="8">
        <v>0</v>
      </c>
      <c r="H10" s="7">
        <v>0</v>
      </c>
      <c r="I10" s="7">
        <v>0</v>
      </c>
      <c r="J10" s="34"/>
    </row>
    <row r="11" spans="1:10" ht="75" customHeight="1" x14ac:dyDescent="0.25">
      <c r="A11" s="33"/>
      <c r="B11" s="6">
        <v>2024</v>
      </c>
      <c r="C11" s="32"/>
      <c r="D11" s="32"/>
      <c r="E11" s="7">
        <v>0</v>
      </c>
      <c r="F11" s="8">
        <v>0</v>
      </c>
      <c r="G11" s="8">
        <v>0</v>
      </c>
      <c r="H11" s="7">
        <v>0</v>
      </c>
      <c r="I11" s="7">
        <v>0</v>
      </c>
      <c r="J11" s="34"/>
    </row>
    <row r="12" spans="1:10" ht="41.25" customHeight="1" x14ac:dyDescent="0.25">
      <c r="A12" s="33" t="s">
        <v>17</v>
      </c>
      <c r="B12" s="6">
        <v>2022</v>
      </c>
      <c r="C12" s="32" t="s">
        <v>18</v>
      </c>
      <c r="D12" s="32" t="s">
        <v>19</v>
      </c>
      <c r="E12" s="7">
        <v>0</v>
      </c>
      <c r="F12" s="8">
        <v>0</v>
      </c>
      <c r="G12" s="8">
        <v>0</v>
      </c>
      <c r="H12" s="7">
        <v>0</v>
      </c>
      <c r="I12" s="7">
        <v>0</v>
      </c>
      <c r="J12" s="34" t="s">
        <v>20</v>
      </c>
    </row>
    <row r="13" spans="1:10" ht="41.25" customHeight="1" x14ac:dyDescent="0.25">
      <c r="A13" s="33"/>
      <c r="B13" s="6">
        <v>2023</v>
      </c>
      <c r="C13" s="32"/>
      <c r="D13" s="32"/>
      <c r="E13" s="7">
        <v>0</v>
      </c>
      <c r="F13" s="8">
        <v>0</v>
      </c>
      <c r="G13" s="8">
        <v>0</v>
      </c>
      <c r="H13" s="7">
        <v>0</v>
      </c>
      <c r="I13" s="7">
        <v>0</v>
      </c>
      <c r="J13" s="34"/>
    </row>
    <row r="14" spans="1:10" ht="41.25" customHeight="1" x14ac:dyDescent="0.25">
      <c r="A14" s="33"/>
      <c r="B14" s="6">
        <v>2024</v>
      </c>
      <c r="C14" s="32"/>
      <c r="D14" s="32"/>
      <c r="E14" s="7">
        <v>0</v>
      </c>
      <c r="F14" s="8">
        <v>0</v>
      </c>
      <c r="G14" s="8">
        <v>0</v>
      </c>
      <c r="H14" s="7">
        <v>0</v>
      </c>
      <c r="I14" s="7">
        <v>0</v>
      </c>
      <c r="J14" s="34"/>
    </row>
    <row r="15" spans="1:10" ht="14.45" customHeight="1" x14ac:dyDescent="0.25">
      <c r="A15" s="35" t="s">
        <v>21</v>
      </c>
      <c r="B15" s="35"/>
      <c r="C15" s="35"/>
      <c r="D15" s="35"/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22"/>
    </row>
    <row r="16" spans="1:10" ht="14.45" customHeight="1" x14ac:dyDescent="0.25">
      <c r="A16" s="35" t="s">
        <v>22</v>
      </c>
      <c r="B16" s="35"/>
      <c r="C16" s="35"/>
      <c r="D16" s="35"/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22"/>
    </row>
    <row r="17" spans="1:10" ht="14.45" customHeight="1" x14ac:dyDescent="0.25">
      <c r="A17" s="35" t="s">
        <v>23</v>
      </c>
      <c r="B17" s="35"/>
      <c r="C17" s="35"/>
      <c r="D17" s="35"/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22"/>
    </row>
    <row r="18" spans="1:10" x14ac:dyDescent="0.25">
      <c r="A18" s="34" t="s">
        <v>24</v>
      </c>
      <c r="B18" s="34"/>
      <c r="C18" s="34"/>
      <c r="D18" s="34"/>
      <c r="E18" s="37"/>
      <c r="F18" s="37"/>
      <c r="G18" s="37"/>
      <c r="H18" s="37"/>
      <c r="I18" s="37"/>
      <c r="J18" s="37"/>
    </row>
    <row r="19" spans="1:10" x14ac:dyDescent="0.25">
      <c r="A19" s="35" t="s">
        <v>25</v>
      </c>
      <c r="B19" s="6">
        <v>2022</v>
      </c>
      <c r="C19" s="32" t="s">
        <v>26</v>
      </c>
      <c r="D19" s="32" t="s">
        <v>27</v>
      </c>
      <c r="E19" s="7">
        <v>0</v>
      </c>
      <c r="F19" s="8">
        <v>0</v>
      </c>
      <c r="G19" s="8">
        <v>0</v>
      </c>
      <c r="H19" s="7">
        <v>0</v>
      </c>
      <c r="I19" s="7">
        <v>0</v>
      </c>
      <c r="J19" s="34" t="s">
        <v>28</v>
      </c>
    </row>
    <row r="20" spans="1:10" x14ac:dyDescent="0.25">
      <c r="A20" s="35"/>
      <c r="B20" s="6">
        <v>2023</v>
      </c>
      <c r="C20" s="32"/>
      <c r="D20" s="32"/>
      <c r="E20" s="7">
        <v>0</v>
      </c>
      <c r="F20" s="8">
        <v>0</v>
      </c>
      <c r="G20" s="8">
        <v>0</v>
      </c>
      <c r="H20" s="7">
        <v>0</v>
      </c>
      <c r="I20" s="7">
        <v>0</v>
      </c>
      <c r="J20" s="34"/>
    </row>
    <row r="21" spans="1:10" x14ac:dyDescent="0.25">
      <c r="A21" s="35"/>
      <c r="B21" s="6">
        <v>2024</v>
      </c>
      <c r="C21" s="32"/>
      <c r="D21" s="32"/>
      <c r="E21" s="7">
        <v>0</v>
      </c>
      <c r="F21" s="8">
        <v>0</v>
      </c>
      <c r="G21" s="8">
        <v>0</v>
      </c>
      <c r="H21" s="7">
        <v>0</v>
      </c>
      <c r="I21" s="7">
        <v>0</v>
      </c>
      <c r="J21" s="34"/>
    </row>
    <row r="22" spans="1:10" ht="26.25" customHeight="1" x14ac:dyDescent="0.25">
      <c r="A22" s="35" t="s">
        <v>29</v>
      </c>
      <c r="B22" s="6">
        <v>2022</v>
      </c>
      <c r="C22" s="32" t="s">
        <v>18</v>
      </c>
      <c r="D22" s="32" t="s">
        <v>30</v>
      </c>
      <c r="E22" s="7">
        <v>0</v>
      </c>
      <c r="F22" s="8">
        <v>0</v>
      </c>
      <c r="G22" s="8">
        <v>0</v>
      </c>
      <c r="H22" s="7">
        <v>0</v>
      </c>
      <c r="I22" s="7">
        <v>0</v>
      </c>
      <c r="J22" s="34" t="s">
        <v>31</v>
      </c>
    </row>
    <row r="23" spans="1:10" ht="26.25" customHeight="1" x14ac:dyDescent="0.25">
      <c r="A23" s="35"/>
      <c r="B23" s="6">
        <v>2023</v>
      </c>
      <c r="C23" s="32"/>
      <c r="D23" s="32"/>
      <c r="E23" s="7">
        <v>0</v>
      </c>
      <c r="F23" s="8">
        <v>0</v>
      </c>
      <c r="G23" s="8">
        <v>0</v>
      </c>
      <c r="H23" s="7">
        <v>0</v>
      </c>
      <c r="I23" s="7">
        <v>0</v>
      </c>
      <c r="J23" s="34"/>
    </row>
    <row r="24" spans="1:10" ht="26.25" customHeight="1" x14ac:dyDescent="0.25">
      <c r="A24" s="35"/>
      <c r="B24" s="6">
        <v>2024</v>
      </c>
      <c r="C24" s="32"/>
      <c r="D24" s="32"/>
      <c r="E24" s="7">
        <v>0</v>
      </c>
      <c r="F24" s="8">
        <v>0</v>
      </c>
      <c r="G24" s="8">
        <v>0</v>
      </c>
      <c r="H24" s="7">
        <v>0</v>
      </c>
      <c r="I24" s="7">
        <v>0</v>
      </c>
      <c r="J24" s="34"/>
    </row>
    <row r="25" spans="1:10" ht="24.75" customHeight="1" x14ac:dyDescent="0.25">
      <c r="A25" s="35" t="s">
        <v>32</v>
      </c>
      <c r="B25" s="6">
        <v>2022</v>
      </c>
      <c r="C25" s="32" t="s">
        <v>33</v>
      </c>
      <c r="D25" s="32" t="s">
        <v>30</v>
      </c>
      <c r="E25" s="7">
        <v>0</v>
      </c>
      <c r="F25" s="8">
        <v>0</v>
      </c>
      <c r="G25" s="8">
        <v>0</v>
      </c>
      <c r="H25" s="7">
        <v>0</v>
      </c>
      <c r="I25" s="7">
        <v>0</v>
      </c>
      <c r="J25" s="34" t="s">
        <v>31</v>
      </c>
    </row>
    <row r="26" spans="1:10" ht="24.75" customHeight="1" x14ac:dyDescent="0.25">
      <c r="A26" s="35"/>
      <c r="B26" s="6">
        <v>2023</v>
      </c>
      <c r="C26" s="32"/>
      <c r="D26" s="32"/>
      <c r="E26" s="7">
        <v>0</v>
      </c>
      <c r="F26" s="8">
        <v>0</v>
      </c>
      <c r="G26" s="8">
        <v>0</v>
      </c>
      <c r="H26" s="7">
        <v>0</v>
      </c>
      <c r="I26" s="7">
        <v>0</v>
      </c>
      <c r="J26" s="34"/>
    </row>
    <row r="27" spans="1:10" ht="24.75" customHeight="1" x14ac:dyDescent="0.25">
      <c r="A27" s="35"/>
      <c r="B27" s="6">
        <v>2024</v>
      </c>
      <c r="C27" s="32"/>
      <c r="D27" s="32"/>
      <c r="E27" s="7">
        <v>0</v>
      </c>
      <c r="F27" s="8">
        <v>0</v>
      </c>
      <c r="G27" s="8">
        <v>0</v>
      </c>
      <c r="H27" s="7">
        <v>0</v>
      </c>
      <c r="I27" s="7">
        <v>0</v>
      </c>
      <c r="J27" s="34"/>
    </row>
    <row r="28" spans="1:10" ht="174" customHeight="1" x14ac:dyDescent="0.25">
      <c r="A28" s="23" t="s">
        <v>34</v>
      </c>
      <c r="B28" s="6">
        <v>2022</v>
      </c>
      <c r="C28" s="20" t="s">
        <v>35</v>
      </c>
      <c r="D28" s="20" t="s">
        <v>36</v>
      </c>
      <c r="E28" s="7">
        <v>0</v>
      </c>
      <c r="F28" s="8">
        <v>0</v>
      </c>
      <c r="G28" s="8">
        <v>0</v>
      </c>
      <c r="H28" s="7">
        <v>0</v>
      </c>
      <c r="I28" s="7">
        <v>0</v>
      </c>
      <c r="J28" s="22" t="s">
        <v>37</v>
      </c>
    </row>
    <row r="29" spans="1:10" x14ac:dyDescent="0.25">
      <c r="A29" s="35" t="s">
        <v>38</v>
      </c>
      <c r="B29" s="35"/>
      <c r="C29" s="35"/>
      <c r="D29" s="35"/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24"/>
    </row>
    <row r="30" spans="1:10" x14ac:dyDescent="0.25">
      <c r="A30" s="35" t="s">
        <v>39</v>
      </c>
      <c r="B30" s="35"/>
      <c r="C30" s="35"/>
      <c r="D30" s="35"/>
      <c r="E30" s="7">
        <v>0</v>
      </c>
      <c r="F30" s="8">
        <v>0</v>
      </c>
      <c r="G30" s="8">
        <v>0</v>
      </c>
      <c r="H30" s="7">
        <v>0</v>
      </c>
      <c r="I30" s="7">
        <v>0</v>
      </c>
      <c r="J30" s="24"/>
    </row>
    <row r="31" spans="1:10" x14ac:dyDescent="0.25">
      <c r="A31" s="35" t="s">
        <v>40</v>
      </c>
      <c r="B31" s="35"/>
      <c r="C31" s="35"/>
      <c r="D31" s="35"/>
      <c r="E31" s="7">
        <v>0</v>
      </c>
      <c r="F31" s="8">
        <v>0</v>
      </c>
      <c r="G31" s="8">
        <v>0</v>
      </c>
      <c r="H31" s="7">
        <v>0</v>
      </c>
      <c r="I31" s="7">
        <v>0</v>
      </c>
      <c r="J31" s="24"/>
    </row>
    <row r="32" spans="1:10" x14ac:dyDescent="0.25">
      <c r="A32" s="32" t="s">
        <v>41</v>
      </c>
      <c r="B32" s="32"/>
      <c r="C32" s="32"/>
      <c r="D32" s="32"/>
      <c r="E32" s="32"/>
      <c r="F32" s="32"/>
      <c r="G32" s="32"/>
      <c r="H32" s="32"/>
      <c r="I32" s="32"/>
      <c r="J32" s="32"/>
    </row>
    <row r="33" spans="1:10" x14ac:dyDescent="0.25">
      <c r="A33" s="39" t="s">
        <v>42</v>
      </c>
      <c r="B33" s="39"/>
      <c r="C33" s="39"/>
      <c r="D33" s="39"/>
      <c r="E33" s="40"/>
      <c r="F33" s="40"/>
      <c r="G33" s="40"/>
      <c r="H33" s="40"/>
      <c r="I33" s="40"/>
      <c r="J33" s="40"/>
    </row>
    <row r="34" spans="1:10" x14ac:dyDescent="0.25">
      <c r="A34" s="33" t="s">
        <v>43</v>
      </c>
      <c r="B34" s="6">
        <v>2022</v>
      </c>
      <c r="C34" s="32" t="s">
        <v>33</v>
      </c>
      <c r="D34" s="32" t="s">
        <v>44</v>
      </c>
      <c r="E34" s="7">
        <v>0</v>
      </c>
      <c r="F34" s="8">
        <v>0</v>
      </c>
      <c r="G34" s="8">
        <v>0</v>
      </c>
      <c r="H34" s="7">
        <v>0</v>
      </c>
      <c r="I34" s="7">
        <v>0</v>
      </c>
      <c r="J34" s="38" t="s">
        <v>45</v>
      </c>
    </row>
    <row r="35" spans="1:10" x14ac:dyDescent="0.25">
      <c r="A35" s="33"/>
      <c r="B35" s="6">
        <v>2023</v>
      </c>
      <c r="C35" s="32"/>
      <c r="D35" s="32"/>
      <c r="E35" s="7">
        <v>0</v>
      </c>
      <c r="F35" s="8">
        <v>0</v>
      </c>
      <c r="G35" s="8">
        <v>0</v>
      </c>
      <c r="H35" s="7">
        <v>0</v>
      </c>
      <c r="I35" s="7">
        <v>0</v>
      </c>
      <c r="J35" s="38"/>
    </row>
    <row r="36" spans="1:10" x14ac:dyDescent="0.25">
      <c r="A36" s="33"/>
      <c r="B36" s="6">
        <v>2024</v>
      </c>
      <c r="C36" s="32"/>
      <c r="D36" s="32"/>
      <c r="E36" s="7">
        <v>0</v>
      </c>
      <c r="F36" s="8">
        <v>0</v>
      </c>
      <c r="G36" s="8">
        <v>0</v>
      </c>
      <c r="H36" s="7">
        <v>0</v>
      </c>
      <c r="I36" s="7">
        <v>0</v>
      </c>
      <c r="J36" s="38"/>
    </row>
    <row r="37" spans="1:10" x14ac:dyDescent="0.25">
      <c r="A37" s="35" t="s">
        <v>46</v>
      </c>
      <c r="B37" s="35"/>
      <c r="C37" s="35"/>
      <c r="D37" s="35"/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24"/>
    </row>
    <row r="38" spans="1:10" x14ac:dyDescent="0.25">
      <c r="A38" s="35" t="s">
        <v>47</v>
      </c>
      <c r="B38" s="35"/>
      <c r="C38" s="35"/>
      <c r="D38" s="35"/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24"/>
    </row>
    <row r="39" spans="1:10" x14ac:dyDescent="0.25">
      <c r="A39" s="35" t="s">
        <v>48</v>
      </c>
      <c r="B39" s="35"/>
      <c r="C39" s="35"/>
      <c r="D39" s="35"/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24"/>
    </row>
    <row r="40" spans="1:10" x14ac:dyDescent="0.25">
      <c r="A40" s="32" t="s">
        <v>49</v>
      </c>
      <c r="B40" s="32"/>
      <c r="C40" s="32"/>
      <c r="D40" s="32"/>
      <c r="E40" s="32"/>
      <c r="F40" s="32"/>
      <c r="G40" s="32"/>
      <c r="H40" s="32"/>
      <c r="I40" s="32"/>
      <c r="J40" s="32"/>
    </row>
    <row r="41" spans="1:10" ht="27.75" customHeight="1" x14ac:dyDescent="0.25">
      <c r="A41" s="33" t="s">
        <v>50</v>
      </c>
      <c r="B41" s="6">
        <v>2022</v>
      </c>
      <c r="C41" s="32" t="s">
        <v>51</v>
      </c>
      <c r="D41" s="32" t="s">
        <v>52</v>
      </c>
      <c r="E41" s="7">
        <v>0</v>
      </c>
      <c r="F41" s="8">
        <v>0</v>
      </c>
      <c r="G41" s="8">
        <v>0</v>
      </c>
      <c r="H41" s="7">
        <v>0</v>
      </c>
      <c r="I41" s="7">
        <v>0</v>
      </c>
      <c r="J41" s="38" t="s">
        <v>53</v>
      </c>
    </row>
    <row r="42" spans="1:10" ht="27.75" customHeight="1" x14ac:dyDescent="0.25">
      <c r="A42" s="33"/>
      <c r="B42" s="6">
        <v>2023</v>
      </c>
      <c r="C42" s="32"/>
      <c r="D42" s="32"/>
      <c r="E42" s="7">
        <v>0</v>
      </c>
      <c r="F42" s="8">
        <v>0</v>
      </c>
      <c r="G42" s="8">
        <v>0</v>
      </c>
      <c r="H42" s="7">
        <v>0</v>
      </c>
      <c r="I42" s="7">
        <v>0</v>
      </c>
      <c r="J42" s="38"/>
    </row>
    <row r="43" spans="1:10" ht="27.75" customHeight="1" x14ac:dyDescent="0.25">
      <c r="A43" s="33"/>
      <c r="B43" s="6">
        <v>2024</v>
      </c>
      <c r="C43" s="32"/>
      <c r="D43" s="32"/>
      <c r="E43" s="7">
        <v>0</v>
      </c>
      <c r="F43" s="8">
        <v>0</v>
      </c>
      <c r="G43" s="8">
        <v>0</v>
      </c>
      <c r="H43" s="7">
        <v>0</v>
      </c>
      <c r="I43" s="7">
        <v>0</v>
      </c>
      <c r="J43" s="38"/>
    </row>
    <row r="44" spans="1:10" ht="40.5" customHeight="1" x14ac:dyDescent="0.25">
      <c r="A44" s="33" t="s">
        <v>54</v>
      </c>
      <c r="B44" s="6">
        <v>2022</v>
      </c>
      <c r="C44" s="32" t="s">
        <v>51</v>
      </c>
      <c r="D44" s="32" t="s">
        <v>55</v>
      </c>
      <c r="E44" s="7">
        <v>0</v>
      </c>
      <c r="F44" s="8">
        <v>0</v>
      </c>
      <c r="G44" s="8">
        <v>0</v>
      </c>
      <c r="H44" s="7">
        <v>0</v>
      </c>
      <c r="I44" s="7">
        <v>0</v>
      </c>
      <c r="J44" s="34" t="s">
        <v>56</v>
      </c>
    </row>
    <row r="45" spans="1:10" ht="40.5" customHeight="1" x14ac:dyDescent="0.25">
      <c r="A45" s="33"/>
      <c r="B45" s="6">
        <v>2023</v>
      </c>
      <c r="C45" s="32"/>
      <c r="D45" s="32"/>
      <c r="E45" s="7">
        <v>0</v>
      </c>
      <c r="F45" s="8">
        <v>0</v>
      </c>
      <c r="G45" s="8">
        <v>0</v>
      </c>
      <c r="H45" s="7">
        <v>0</v>
      </c>
      <c r="I45" s="7">
        <v>0</v>
      </c>
      <c r="J45" s="34"/>
    </row>
    <row r="46" spans="1:10" ht="40.5" customHeight="1" x14ac:dyDescent="0.25">
      <c r="A46" s="33"/>
      <c r="B46" s="6">
        <v>2024</v>
      </c>
      <c r="C46" s="32"/>
      <c r="D46" s="32"/>
      <c r="E46" s="7">
        <v>0</v>
      </c>
      <c r="F46" s="8">
        <v>0</v>
      </c>
      <c r="G46" s="8">
        <v>0</v>
      </c>
      <c r="H46" s="7">
        <v>0</v>
      </c>
      <c r="I46" s="7">
        <v>0</v>
      </c>
      <c r="J46" s="34"/>
    </row>
    <row r="47" spans="1:10" ht="40.5" customHeight="1" x14ac:dyDescent="0.25">
      <c r="A47" s="33" t="s">
        <v>57</v>
      </c>
      <c r="B47" s="6">
        <v>2022</v>
      </c>
      <c r="C47" s="32" t="s">
        <v>51</v>
      </c>
      <c r="D47" s="39" t="s">
        <v>55</v>
      </c>
      <c r="E47" s="7">
        <v>0</v>
      </c>
      <c r="F47" s="8">
        <v>0</v>
      </c>
      <c r="G47" s="8">
        <v>0</v>
      </c>
      <c r="H47" s="7">
        <v>0</v>
      </c>
      <c r="I47" s="7">
        <v>0</v>
      </c>
      <c r="J47" s="34" t="s">
        <v>58</v>
      </c>
    </row>
    <row r="48" spans="1:10" ht="40.5" customHeight="1" x14ac:dyDescent="0.25">
      <c r="A48" s="33"/>
      <c r="B48" s="6">
        <v>2023</v>
      </c>
      <c r="C48" s="32"/>
      <c r="D48" s="39"/>
      <c r="E48" s="7">
        <v>0</v>
      </c>
      <c r="F48" s="8">
        <v>0</v>
      </c>
      <c r="G48" s="8">
        <v>0</v>
      </c>
      <c r="H48" s="7">
        <v>0</v>
      </c>
      <c r="I48" s="7">
        <v>0</v>
      </c>
      <c r="J48" s="34"/>
    </row>
    <row r="49" spans="1:10" ht="40.5" customHeight="1" x14ac:dyDescent="0.25">
      <c r="A49" s="33"/>
      <c r="B49" s="6">
        <v>2024</v>
      </c>
      <c r="C49" s="32"/>
      <c r="D49" s="39"/>
      <c r="E49" s="7">
        <v>0</v>
      </c>
      <c r="F49" s="8">
        <v>0</v>
      </c>
      <c r="G49" s="8">
        <v>0</v>
      </c>
      <c r="H49" s="7">
        <v>0</v>
      </c>
      <c r="I49" s="7">
        <v>0</v>
      </c>
      <c r="J49" s="34"/>
    </row>
    <row r="50" spans="1:10" ht="25.5" customHeight="1" x14ac:dyDescent="0.25">
      <c r="A50" s="33" t="s">
        <v>59</v>
      </c>
      <c r="B50" s="6">
        <v>2022</v>
      </c>
      <c r="C50" s="32" t="s">
        <v>51</v>
      </c>
      <c r="D50" s="32" t="s">
        <v>60</v>
      </c>
      <c r="E50" s="7">
        <v>0</v>
      </c>
      <c r="F50" s="8">
        <v>0</v>
      </c>
      <c r="G50" s="8">
        <v>0</v>
      </c>
      <c r="H50" s="7">
        <v>0</v>
      </c>
      <c r="I50" s="7">
        <v>0</v>
      </c>
      <c r="J50" s="34" t="s">
        <v>61</v>
      </c>
    </row>
    <row r="51" spans="1:10" ht="25.5" customHeight="1" x14ac:dyDescent="0.25">
      <c r="A51" s="33"/>
      <c r="B51" s="6">
        <v>2023</v>
      </c>
      <c r="C51" s="32"/>
      <c r="D51" s="32"/>
      <c r="E51" s="7">
        <v>0</v>
      </c>
      <c r="F51" s="8">
        <v>0</v>
      </c>
      <c r="G51" s="8">
        <v>0</v>
      </c>
      <c r="H51" s="7">
        <v>0</v>
      </c>
      <c r="I51" s="7">
        <v>0</v>
      </c>
      <c r="J51" s="34"/>
    </row>
    <row r="52" spans="1:10" ht="25.5" customHeight="1" x14ac:dyDescent="0.25">
      <c r="A52" s="33"/>
      <c r="B52" s="6">
        <v>2024</v>
      </c>
      <c r="C52" s="32"/>
      <c r="D52" s="32"/>
      <c r="E52" s="7">
        <v>0</v>
      </c>
      <c r="F52" s="8">
        <v>0</v>
      </c>
      <c r="G52" s="8">
        <v>0</v>
      </c>
      <c r="H52" s="7">
        <v>0</v>
      </c>
      <c r="I52" s="7">
        <v>0</v>
      </c>
      <c r="J52" s="34"/>
    </row>
    <row r="53" spans="1:10" ht="38.25" customHeight="1" x14ac:dyDescent="0.25">
      <c r="A53" s="33" t="s">
        <v>62</v>
      </c>
      <c r="B53" s="6">
        <v>2022</v>
      </c>
      <c r="C53" s="32" t="s">
        <v>51</v>
      </c>
      <c r="D53" s="32" t="s">
        <v>63</v>
      </c>
      <c r="E53" s="7">
        <v>0</v>
      </c>
      <c r="F53" s="8">
        <v>0</v>
      </c>
      <c r="G53" s="8">
        <v>0</v>
      </c>
      <c r="H53" s="7">
        <v>0</v>
      </c>
      <c r="I53" s="7">
        <v>0</v>
      </c>
      <c r="J53" s="34" t="s">
        <v>64</v>
      </c>
    </row>
    <row r="54" spans="1:10" ht="38.25" customHeight="1" x14ac:dyDescent="0.25">
      <c r="A54" s="33"/>
      <c r="B54" s="6">
        <v>2023</v>
      </c>
      <c r="C54" s="32"/>
      <c r="D54" s="32"/>
      <c r="E54" s="7">
        <v>0</v>
      </c>
      <c r="F54" s="8">
        <v>0</v>
      </c>
      <c r="G54" s="8">
        <v>0</v>
      </c>
      <c r="H54" s="7">
        <v>0</v>
      </c>
      <c r="I54" s="7">
        <v>0</v>
      </c>
      <c r="J54" s="34"/>
    </row>
    <row r="55" spans="1:10" ht="38.25" customHeight="1" x14ac:dyDescent="0.25">
      <c r="A55" s="33"/>
      <c r="B55" s="6">
        <v>2024</v>
      </c>
      <c r="C55" s="32"/>
      <c r="D55" s="32"/>
      <c r="E55" s="7">
        <v>0</v>
      </c>
      <c r="F55" s="8">
        <v>0</v>
      </c>
      <c r="G55" s="8">
        <v>0</v>
      </c>
      <c r="H55" s="7">
        <v>0</v>
      </c>
      <c r="I55" s="7">
        <v>0</v>
      </c>
      <c r="J55" s="34"/>
    </row>
    <row r="56" spans="1:10" x14ac:dyDescent="0.25">
      <c r="A56" s="35" t="s">
        <v>65</v>
      </c>
      <c r="B56" s="35"/>
      <c r="C56" s="35"/>
      <c r="D56" s="35"/>
      <c r="E56" s="7">
        <v>0</v>
      </c>
      <c r="F56" s="8">
        <v>0</v>
      </c>
      <c r="G56" s="8">
        <v>0</v>
      </c>
      <c r="H56" s="7">
        <v>0</v>
      </c>
      <c r="I56" s="7">
        <v>0</v>
      </c>
      <c r="J56" s="22"/>
    </row>
    <row r="57" spans="1:10" x14ac:dyDescent="0.25">
      <c r="A57" s="35" t="s">
        <v>66</v>
      </c>
      <c r="B57" s="35"/>
      <c r="C57" s="35"/>
      <c r="D57" s="35"/>
      <c r="E57" s="7">
        <v>0</v>
      </c>
      <c r="F57" s="8">
        <v>0</v>
      </c>
      <c r="G57" s="8">
        <v>0</v>
      </c>
      <c r="H57" s="7">
        <v>0</v>
      </c>
      <c r="I57" s="7">
        <v>0</v>
      </c>
      <c r="J57" s="22"/>
    </row>
    <row r="58" spans="1:10" x14ac:dyDescent="0.25">
      <c r="A58" s="35" t="s">
        <v>67</v>
      </c>
      <c r="B58" s="35"/>
      <c r="C58" s="35"/>
      <c r="D58" s="35"/>
      <c r="E58" s="7">
        <v>0</v>
      </c>
      <c r="F58" s="8">
        <v>0</v>
      </c>
      <c r="G58" s="8">
        <v>0</v>
      </c>
      <c r="H58" s="7">
        <v>0</v>
      </c>
      <c r="I58" s="7">
        <v>0</v>
      </c>
      <c r="J58" s="22"/>
    </row>
    <row r="59" spans="1:10" ht="38.450000000000003" customHeight="1" x14ac:dyDescent="0.25">
      <c r="A59" s="32" t="s">
        <v>68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x14ac:dyDescent="0.25">
      <c r="A60" s="32" t="s">
        <v>69</v>
      </c>
      <c r="B60" s="32"/>
      <c r="C60" s="32"/>
      <c r="D60" s="32"/>
      <c r="E60" s="32"/>
      <c r="F60" s="32"/>
      <c r="G60" s="32"/>
      <c r="H60" s="32"/>
      <c r="I60" s="32"/>
      <c r="J60" s="32"/>
    </row>
    <row r="61" spans="1:10" ht="75" x14ac:dyDescent="0.25">
      <c r="A61" s="21" t="s">
        <v>70</v>
      </c>
      <c r="B61" s="6">
        <v>2023</v>
      </c>
      <c r="C61" s="20" t="s">
        <v>18</v>
      </c>
      <c r="D61" s="20" t="s">
        <v>71</v>
      </c>
      <c r="E61" s="7">
        <v>0</v>
      </c>
      <c r="F61" s="8">
        <v>0</v>
      </c>
      <c r="G61" s="8">
        <v>0</v>
      </c>
      <c r="H61" s="7">
        <v>0</v>
      </c>
      <c r="I61" s="7">
        <v>0</v>
      </c>
      <c r="J61" s="9" t="s">
        <v>72</v>
      </c>
    </row>
    <row r="62" spans="1:10" ht="26.25" customHeight="1" x14ac:dyDescent="0.25">
      <c r="A62" s="33" t="s">
        <v>73</v>
      </c>
      <c r="B62" s="6">
        <v>2022</v>
      </c>
      <c r="C62" s="32" t="s">
        <v>18</v>
      </c>
      <c r="D62" s="32" t="s">
        <v>71</v>
      </c>
      <c r="E62" s="7">
        <v>0</v>
      </c>
      <c r="F62" s="8">
        <v>0</v>
      </c>
      <c r="G62" s="8">
        <v>0</v>
      </c>
      <c r="H62" s="7">
        <v>0</v>
      </c>
      <c r="I62" s="7">
        <v>0</v>
      </c>
      <c r="J62" s="34" t="s">
        <v>72</v>
      </c>
    </row>
    <row r="63" spans="1:10" ht="26.25" customHeight="1" x14ac:dyDescent="0.25">
      <c r="A63" s="33"/>
      <c r="B63" s="6">
        <v>2023</v>
      </c>
      <c r="C63" s="32"/>
      <c r="D63" s="32"/>
      <c r="E63" s="7">
        <v>0</v>
      </c>
      <c r="F63" s="8">
        <v>0</v>
      </c>
      <c r="G63" s="8">
        <v>0</v>
      </c>
      <c r="H63" s="7">
        <v>0</v>
      </c>
      <c r="I63" s="7">
        <v>0</v>
      </c>
      <c r="J63" s="34"/>
    </row>
    <row r="64" spans="1:10" ht="26.25" customHeight="1" x14ac:dyDescent="0.25">
      <c r="A64" s="33"/>
      <c r="B64" s="6">
        <v>2024</v>
      </c>
      <c r="C64" s="32"/>
      <c r="D64" s="32"/>
      <c r="E64" s="7">
        <v>0</v>
      </c>
      <c r="F64" s="8">
        <v>0</v>
      </c>
      <c r="G64" s="8">
        <v>0</v>
      </c>
      <c r="H64" s="7">
        <v>0</v>
      </c>
      <c r="I64" s="7">
        <v>0</v>
      </c>
      <c r="J64" s="34"/>
    </row>
    <row r="65" spans="1:10" x14ac:dyDescent="0.25">
      <c r="A65" s="35" t="s">
        <v>74</v>
      </c>
      <c r="B65" s="35"/>
      <c r="C65" s="35"/>
      <c r="D65" s="35"/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22"/>
    </row>
    <row r="66" spans="1:10" x14ac:dyDescent="0.25">
      <c r="A66" s="35" t="s">
        <v>75</v>
      </c>
      <c r="B66" s="35"/>
      <c r="C66" s="35"/>
      <c r="D66" s="35"/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22"/>
    </row>
    <row r="67" spans="1:10" x14ac:dyDescent="0.25">
      <c r="A67" s="35" t="s">
        <v>76</v>
      </c>
      <c r="B67" s="35"/>
      <c r="C67" s="35"/>
      <c r="D67" s="35"/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22"/>
    </row>
    <row r="68" spans="1:10" x14ac:dyDescent="0.25">
      <c r="A68" s="32" t="s">
        <v>77</v>
      </c>
      <c r="B68" s="32"/>
      <c r="C68" s="32"/>
      <c r="D68" s="32"/>
      <c r="E68" s="32"/>
      <c r="F68" s="32"/>
      <c r="G68" s="32"/>
      <c r="H68" s="32"/>
      <c r="I68" s="32"/>
      <c r="J68" s="32"/>
    </row>
    <row r="69" spans="1:10" ht="165" x14ac:dyDescent="0.25">
      <c r="A69" s="21" t="s">
        <v>78</v>
      </c>
      <c r="B69" s="6">
        <v>2023</v>
      </c>
      <c r="C69" s="20" t="s">
        <v>79</v>
      </c>
      <c r="D69" s="20" t="s">
        <v>80</v>
      </c>
      <c r="E69" s="7">
        <v>0</v>
      </c>
      <c r="F69" s="8">
        <v>0</v>
      </c>
      <c r="G69" s="8">
        <v>0</v>
      </c>
      <c r="H69" s="7">
        <v>0</v>
      </c>
      <c r="I69" s="7">
        <v>0</v>
      </c>
      <c r="J69" s="22" t="s">
        <v>81</v>
      </c>
    </row>
    <row r="70" spans="1:10" ht="45" x14ac:dyDescent="0.25">
      <c r="A70" s="21" t="s">
        <v>82</v>
      </c>
      <c r="B70" s="6">
        <v>2023</v>
      </c>
      <c r="C70" s="20" t="s">
        <v>33</v>
      </c>
      <c r="D70" s="20" t="s">
        <v>80</v>
      </c>
      <c r="E70" s="7">
        <v>0</v>
      </c>
      <c r="F70" s="8">
        <v>0</v>
      </c>
      <c r="G70" s="8">
        <v>0</v>
      </c>
      <c r="H70" s="7">
        <v>0</v>
      </c>
      <c r="I70" s="7">
        <v>0</v>
      </c>
      <c r="J70" s="22" t="s">
        <v>81</v>
      </c>
    </row>
    <row r="71" spans="1:10" ht="66.75" customHeight="1" x14ac:dyDescent="0.25">
      <c r="A71" s="21" t="s">
        <v>83</v>
      </c>
      <c r="B71" s="6">
        <v>2023</v>
      </c>
      <c r="C71" s="20" t="s">
        <v>33</v>
      </c>
      <c r="D71" s="20" t="s">
        <v>80</v>
      </c>
      <c r="E71" s="7">
        <v>0</v>
      </c>
      <c r="F71" s="8">
        <v>0</v>
      </c>
      <c r="G71" s="8">
        <v>0</v>
      </c>
      <c r="H71" s="7">
        <v>0</v>
      </c>
      <c r="I71" s="7">
        <v>0</v>
      </c>
      <c r="J71" s="22" t="s">
        <v>81</v>
      </c>
    </row>
    <row r="72" spans="1:10" x14ac:dyDescent="0.25">
      <c r="A72" s="35" t="s">
        <v>84</v>
      </c>
      <c r="B72" s="35"/>
      <c r="C72" s="35"/>
      <c r="D72" s="35"/>
      <c r="E72" s="7">
        <v>0</v>
      </c>
      <c r="F72" s="8">
        <v>0</v>
      </c>
      <c r="G72" s="8">
        <v>0</v>
      </c>
      <c r="H72" s="7">
        <v>0</v>
      </c>
      <c r="I72" s="7">
        <v>0</v>
      </c>
      <c r="J72" s="22"/>
    </row>
    <row r="73" spans="1:10" x14ac:dyDescent="0.25">
      <c r="A73" s="32" t="s">
        <v>85</v>
      </c>
      <c r="B73" s="32"/>
      <c r="C73" s="32"/>
      <c r="D73" s="32"/>
      <c r="E73" s="32"/>
      <c r="F73" s="32"/>
      <c r="G73" s="32"/>
      <c r="H73" s="32"/>
      <c r="I73" s="32"/>
      <c r="J73" s="32"/>
    </row>
    <row r="74" spans="1:10" x14ac:dyDescent="0.25">
      <c r="A74" s="32" t="s">
        <v>86</v>
      </c>
      <c r="B74" s="32"/>
      <c r="C74" s="32"/>
      <c r="D74" s="32"/>
      <c r="E74" s="32"/>
      <c r="F74" s="32"/>
      <c r="G74" s="32"/>
      <c r="H74" s="32"/>
      <c r="I74" s="32"/>
      <c r="J74" s="32"/>
    </row>
    <row r="75" spans="1:10" ht="162" customHeight="1" x14ac:dyDescent="0.25">
      <c r="A75" s="23" t="s">
        <v>87</v>
      </c>
      <c r="B75" s="20">
        <v>2022</v>
      </c>
      <c r="C75" s="20" t="s">
        <v>18</v>
      </c>
      <c r="D75" s="20" t="s">
        <v>88</v>
      </c>
      <c r="E75" s="10">
        <v>0</v>
      </c>
      <c r="F75" s="11">
        <v>0</v>
      </c>
      <c r="G75" s="11">
        <v>0</v>
      </c>
      <c r="H75" s="7">
        <v>0</v>
      </c>
      <c r="I75" s="22">
        <v>0</v>
      </c>
      <c r="J75" s="22" t="s">
        <v>89</v>
      </c>
    </row>
    <row r="76" spans="1:10" ht="24.75" customHeight="1" x14ac:dyDescent="0.25">
      <c r="A76" s="35" t="s">
        <v>90</v>
      </c>
      <c r="B76" s="6">
        <v>2022</v>
      </c>
      <c r="C76" s="32" t="s">
        <v>18</v>
      </c>
      <c r="D76" s="32" t="s">
        <v>91</v>
      </c>
      <c r="E76" s="10">
        <v>0</v>
      </c>
      <c r="F76" s="11">
        <v>0</v>
      </c>
      <c r="G76" s="11">
        <v>0</v>
      </c>
      <c r="H76" s="7">
        <v>0</v>
      </c>
      <c r="I76" s="7">
        <v>0</v>
      </c>
      <c r="J76" s="34" t="s">
        <v>89</v>
      </c>
    </row>
    <row r="77" spans="1:10" ht="24.75" customHeight="1" x14ac:dyDescent="0.25">
      <c r="A77" s="35"/>
      <c r="B77" s="6">
        <v>2023</v>
      </c>
      <c r="C77" s="32"/>
      <c r="D77" s="32"/>
      <c r="E77" s="10">
        <v>0</v>
      </c>
      <c r="F77" s="11">
        <v>0</v>
      </c>
      <c r="G77" s="11">
        <v>0</v>
      </c>
      <c r="H77" s="7">
        <v>0</v>
      </c>
      <c r="I77" s="7">
        <v>0</v>
      </c>
      <c r="J77" s="34"/>
    </row>
    <row r="78" spans="1:10" ht="24.75" customHeight="1" x14ac:dyDescent="0.25">
      <c r="A78" s="35"/>
      <c r="B78" s="6">
        <v>2024</v>
      </c>
      <c r="C78" s="32"/>
      <c r="D78" s="32"/>
      <c r="E78" s="17">
        <f>SUM(F78:I78)</f>
        <v>1960.5631600000002</v>
      </c>
      <c r="F78" s="18">
        <v>1862.5350000000001</v>
      </c>
      <c r="G78" s="18">
        <v>98.02816</v>
      </c>
      <c r="H78" s="7">
        <v>0</v>
      </c>
      <c r="I78" s="7">
        <v>0</v>
      </c>
      <c r="J78" s="34"/>
    </row>
    <row r="79" spans="1:10" ht="21" customHeight="1" x14ac:dyDescent="0.25">
      <c r="A79" s="35" t="s">
        <v>92</v>
      </c>
      <c r="B79" s="6">
        <v>2022</v>
      </c>
      <c r="C79" s="32" t="s">
        <v>26</v>
      </c>
      <c r="D79" s="32" t="s">
        <v>91</v>
      </c>
      <c r="E79" s="10">
        <v>0</v>
      </c>
      <c r="F79" s="11">
        <v>0</v>
      </c>
      <c r="G79" s="11">
        <v>0</v>
      </c>
      <c r="H79" s="7">
        <v>0</v>
      </c>
      <c r="I79" s="7">
        <v>0</v>
      </c>
      <c r="J79" s="34" t="s">
        <v>89</v>
      </c>
    </row>
    <row r="80" spans="1:10" ht="21" customHeight="1" x14ac:dyDescent="0.25">
      <c r="A80" s="35"/>
      <c r="B80" s="6">
        <v>2023</v>
      </c>
      <c r="C80" s="32"/>
      <c r="D80" s="32"/>
      <c r="E80" s="10">
        <v>0</v>
      </c>
      <c r="F80" s="11">
        <v>0</v>
      </c>
      <c r="G80" s="11">
        <v>0</v>
      </c>
      <c r="H80" s="7">
        <v>0</v>
      </c>
      <c r="I80" s="7">
        <v>0</v>
      </c>
      <c r="J80" s="34"/>
    </row>
    <row r="81" spans="1:10" ht="21" customHeight="1" x14ac:dyDescent="0.25">
      <c r="A81" s="35"/>
      <c r="B81" s="6">
        <v>2024</v>
      </c>
      <c r="C81" s="32"/>
      <c r="D81" s="32"/>
      <c r="E81" s="10">
        <v>0</v>
      </c>
      <c r="F81" s="11">
        <v>0</v>
      </c>
      <c r="G81" s="11">
        <v>0</v>
      </c>
      <c r="H81" s="7">
        <v>0</v>
      </c>
      <c r="I81" s="7">
        <v>0</v>
      </c>
      <c r="J81" s="34"/>
    </row>
    <row r="82" spans="1:10" ht="25.5" customHeight="1" x14ac:dyDescent="0.25">
      <c r="A82" s="35" t="s">
        <v>93</v>
      </c>
      <c r="B82" s="6">
        <v>2022</v>
      </c>
      <c r="C82" s="32" t="s">
        <v>33</v>
      </c>
      <c r="D82" s="32" t="s">
        <v>94</v>
      </c>
      <c r="E82" s="10">
        <v>0</v>
      </c>
      <c r="F82" s="11">
        <v>0</v>
      </c>
      <c r="G82" s="11">
        <v>0</v>
      </c>
      <c r="H82" s="7">
        <v>0</v>
      </c>
      <c r="I82" s="7">
        <v>0</v>
      </c>
      <c r="J82" s="34" t="s">
        <v>89</v>
      </c>
    </row>
    <row r="83" spans="1:10" ht="25.5" customHeight="1" x14ac:dyDescent="0.25">
      <c r="A83" s="35"/>
      <c r="B83" s="6">
        <v>2023</v>
      </c>
      <c r="C83" s="32"/>
      <c r="D83" s="32"/>
      <c r="E83" s="10">
        <v>0</v>
      </c>
      <c r="F83" s="11">
        <v>0</v>
      </c>
      <c r="G83" s="11">
        <v>0</v>
      </c>
      <c r="H83" s="7">
        <v>0</v>
      </c>
      <c r="I83" s="7">
        <v>0</v>
      </c>
      <c r="J83" s="34"/>
    </row>
    <row r="84" spans="1:10" ht="25.5" customHeight="1" x14ac:dyDescent="0.25">
      <c r="A84" s="35"/>
      <c r="B84" s="6">
        <v>2024</v>
      </c>
      <c r="C84" s="32"/>
      <c r="D84" s="32"/>
      <c r="E84" s="10">
        <v>892</v>
      </c>
      <c r="F84" s="11">
        <v>847.4</v>
      </c>
      <c r="G84" s="11">
        <v>44.600000000000023</v>
      </c>
      <c r="H84" s="7">
        <v>0</v>
      </c>
      <c r="I84" s="7">
        <v>0</v>
      </c>
      <c r="J84" s="34"/>
    </row>
    <row r="85" spans="1:10" ht="25.5" customHeight="1" x14ac:dyDescent="0.25">
      <c r="A85" s="35" t="s">
        <v>95</v>
      </c>
      <c r="B85" s="6">
        <v>2022</v>
      </c>
      <c r="C85" s="32" t="s">
        <v>96</v>
      </c>
      <c r="D85" s="32" t="s">
        <v>91</v>
      </c>
      <c r="E85" s="10">
        <v>0</v>
      </c>
      <c r="F85" s="11">
        <v>0</v>
      </c>
      <c r="G85" s="11">
        <v>0</v>
      </c>
      <c r="H85" s="7">
        <v>0</v>
      </c>
      <c r="I85" s="7">
        <v>0</v>
      </c>
      <c r="J85" s="34" t="s">
        <v>89</v>
      </c>
    </row>
    <row r="86" spans="1:10" ht="25.5" customHeight="1" x14ac:dyDescent="0.25">
      <c r="A86" s="35"/>
      <c r="B86" s="6">
        <v>2023</v>
      </c>
      <c r="C86" s="32"/>
      <c r="D86" s="32"/>
      <c r="E86" s="10">
        <v>0</v>
      </c>
      <c r="F86" s="11">
        <v>0</v>
      </c>
      <c r="G86" s="11">
        <v>0</v>
      </c>
      <c r="H86" s="7">
        <v>0</v>
      </c>
      <c r="I86" s="7">
        <v>0</v>
      </c>
      <c r="J86" s="34"/>
    </row>
    <row r="87" spans="1:10" ht="25.5" customHeight="1" x14ac:dyDescent="0.25">
      <c r="A87" s="35"/>
      <c r="B87" s="6">
        <v>2024</v>
      </c>
      <c r="C87" s="32"/>
      <c r="D87" s="32"/>
      <c r="E87" s="10">
        <v>314.7</v>
      </c>
      <c r="F87" s="11">
        <v>298.96499999999997</v>
      </c>
      <c r="G87" s="11">
        <v>15.735000000000014</v>
      </c>
      <c r="H87" s="7">
        <v>0</v>
      </c>
      <c r="I87" s="7">
        <v>0</v>
      </c>
      <c r="J87" s="34"/>
    </row>
    <row r="88" spans="1:10" ht="105" x14ac:dyDescent="0.25">
      <c r="A88" s="21" t="s">
        <v>97</v>
      </c>
      <c r="B88" s="6">
        <v>2022</v>
      </c>
      <c r="C88" s="20" t="s">
        <v>33</v>
      </c>
      <c r="D88" s="20" t="s">
        <v>98</v>
      </c>
      <c r="E88" s="10">
        <v>0</v>
      </c>
      <c r="F88" s="11">
        <v>0</v>
      </c>
      <c r="G88" s="11">
        <v>0</v>
      </c>
      <c r="H88" s="7">
        <v>0</v>
      </c>
      <c r="I88" s="7">
        <v>0</v>
      </c>
      <c r="J88" s="22" t="s">
        <v>99</v>
      </c>
    </row>
    <row r="89" spans="1:10" ht="23.25" customHeight="1" x14ac:dyDescent="0.25">
      <c r="A89" s="35" t="s">
        <v>100</v>
      </c>
      <c r="B89" s="6">
        <v>2022</v>
      </c>
      <c r="C89" s="32" t="s">
        <v>33</v>
      </c>
      <c r="D89" s="32" t="s">
        <v>98</v>
      </c>
      <c r="E89" s="10">
        <v>0</v>
      </c>
      <c r="F89" s="11">
        <v>0</v>
      </c>
      <c r="G89" s="11">
        <v>0</v>
      </c>
      <c r="H89" s="7">
        <v>0</v>
      </c>
      <c r="I89" s="7">
        <v>0</v>
      </c>
      <c r="J89" s="34" t="s">
        <v>101</v>
      </c>
    </row>
    <row r="90" spans="1:10" ht="23.25" customHeight="1" x14ac:dyDescent="0.25">
      <c r="A90" s="35"/>
      <c r="B90" s="6">
        <v>2023</v>
      </c>
      <c r="C90" s="32"/>
      <c r="D90" s="32"/>
      <c r="E90" s="10">
        <v>0</v>
      </c>
      <c r="F90" s="11">
        <v>0</v>
      </c>
      <c r="G90" s="11">
        <v>0</v>
      </c>
      <c r="H90" s="7">
        <v>0</v>
      </c>
      <c r="I90" s="7">
        <v>0</v>
      </c>
      <c r="J90" s="34"/>
    </row>
    <row r="91" spans="1:10" ht="23.25" customHeight="1" x14ac:dyDescent="0.25">
      <c r="A91" s="35"/>
      <c r="B91" s="6">
        <v>2024</v>
      </c>
      <c r="C91" s="32"/>
      <c r="D91" s="32"/>
      <c r="E91" s="10">
        <v>0</v>
      </c>
      <c r="F91" s="11">
        <v>0</v>
      </c>
      <c r="G91" s="11">
        <v>0</v>
      </c>
      <c r="H91" s="7">
        <v>0</v>
      </c>
      <c r="I91" s="7">
        <v>0</v>
      </c>
      <c r="J91" s="34"/>
    </row>
    <row r="92" spans="1:10" ht="75" x14ac:dyDescent="0.25">
      <c r="A92" s="23" t="s">
        <v>102</v>
      </c>
      <c r="B92" s="6">
        <v>2022</v>
      </c>
      <c r="C92" s="20" t="s">
        <v>18</v>
      </c>
      <c r="D92" s="20" t="s">
        <v>103</v>
      </c>
      <c r="E92" s="10">
        <v>0</v>
      </c>
      <c r="F92" s="11">
        <v>0</v>
      </c>
      <c r="G92" s="11">
        <v>0</v>
      </c>
      <c r="H92" s="7">
        <v>0</v>
      </c>
      <c r="I92" s="7">
        <v>0</v>
      </c>
      <c r="J92" s="22" t="s">
        <v>72</v>
      </c>
    </row>
    <row r="93" spans="1:10" ht="75" x14ac:dyDescent="0.25">
      <c r="A93" s="23" t="s">
        <v>104</v>
      </c>
      <c r="B93" s="6">
        <v>2022</v>
      </c>
      <c r="C93" s="20" t="s">
        <v>18</v>
      </c>
      <c r="D93" s="20" t="s">
        <v>105</v>
      </c>
      <c r="E93" s="10">
        <v>0</v>
      </c>
      <c r="F93" s="11">
        <v>0</v>
      </c>
      <c r="G93" s="11">
        <v>0</v>
      </c>
      <c r="H93" s="7">
        <v>0</v>
      </c>
      <c r="I93" s="7">
        <v>0</v>
      </c>
      <c r="J93" s="22" t="s">
        <v>72</v>
      </c>
    </row>
    <row r="94" spans="1:10" ht="24" customHeight="1" x14ac:dyDescent="0.25">
      <c r="A94" s="35" t="s">
        <v>106</v>
      </c>
      <c r="B94" s="6">
        <v>2022</v>
      </c>
      <c r="C94" s="32" t="s">
        <v>96</v>
      </c>
      <c r="D94" s="32" t="s">
        <v>91</v>
      </c>
      <c r="E94" s="10">
        <v>0</v>
      </c>
      <c r="F94" s="11">
        <v>0</v>
      </c>
      <c r="G94" s="10">
        <v>0</v>
      </c>
      <c r="H94" s="7">
        <v>0</v>
      </c>
      <c r="I94" s="7">
        <v>0</v>
      </c>
      <c r="J94" s="34" t="s">
        <v>89</v>
      </c>
    </row>
    <row r="95" spans="1:10" ht="24" customHeight="1" x14ac:dyDescent="0.25">
      <c r="A95" s="35"/>
      <c r="B95" s="6">
        <v>2023</v>
      </c>
      <c r="C95" s="32"/>
      <c r="D95" s="32"/>
      <c r="E95" s="10">
        <v>0</v>
      </c>
      <c r="F95" s="11">
        <v>0</v>
      </c>
      <c r="G95" s="10">
        <v>0</v>
      </c>
      <c r="H95" s="7">
        <v>0</v>
      </c>
      <c r="I95" s="7">
        <v>0</v>
      </c>
      <c r="J95" s="34"/>
    </row>
    <row r="96" spans="1:10" ht="24" customHeight="1" x14ac:dyDescent="0.25">
      <c r="A96" s="35"/>
      <c r="B96" s="6">
        <v>2024</v>
      </c>
      <c r="C96" s="32"/>
      <c r="D96" s="32"/>
      <c r="E96" s="10">
        <v>0</v>
      </c>
      <c r="F96" s="11">
        <v>0</v>
      </c>
      <c r="G96" s="10">
        <v>0</v>
      </c>
      <c r="H96" s="7">
        <v>0</v>
      </c>
      <c r="I96" s="7">
        <v>0</v>
      </c>
      <c r="J96" s="34"/>
    </row>
    <row r="97" spans="1:10" x14ac:dyDescent="0.25">
      <c r="A97" s="43" t="s">
        <v>107</v>
      </c>
      <c r="B97" s="6">
        <v>2022</v>
      </c>
      <c r="C97" s="32" t="s">
        <v>108</v>
      </c>
      <c r="D97" s="32" t="s">
        <v>91</v>
      </c>
      <c r="E97" s="10">
        <v>0</v>
      </c>
      <c r="F97" s="11">
        <v>0</v>
      </c>
      <c r="G97" s="10">
        <v>0</v>
      </c>
      <c r="H97" s="7">
        <v>0</v>
      </c>
      <c r="I97" s="7">
        <v>0</v>
      </c>
      <c r="J97" s="34" t="s">
        <v>89</v>
      </c>
    </row>
    <row r="98" spans="1:10" x14ac:dyDescent="0.25">
      <c r="A98" s="35"/>
      <c r="B98" s="6">
        <v>2023</v>
      </c>
      <c r="C98" s="32"/>
      <c r="D98" s="32"/>
      <c r="E98" s="10">
        <v>0</v>
      </c>
      <c r="F98" s="11">
        <v>0</v>
      </c>
      <c r="G98" s="11">
        <v>0</v>
      </c>
      <c r="H98" s="7">
        <v>0</v>
      </c>
      <c r="I98" s="7">
        <v>0</v>
      </c>
      <c r="J98" s="34"/>
    </row>
    <row r="99" spans="1:10" x14ac:dyDescent="0.25">
      <c r="A99" s="35"/>
      <c r="B99" s="6">
        <v>2024</v>
      </c>
      <c r="C99" s="32"/>
      <c r="D99" s="32"/>
      <c r="E99" s="10">
        <v>550</v>
      </c>
      <c r="F99" s="11">
        <v>522.5</v>
      </c>
      <c r="G99" s="11">
        <v>27.5</v>
      </c>
      <c r="H99" s="7">
        <v>0</v>
      </c>
      <c r="I99" s="7">
        <v>0</v>
      </c>
      <c r="J99" s="34"/>
    </row>
    <row r="100" spans="1:10" x14ac:dyDescent="0.25">
      <c r="A100" s="41" t="s">
        <v>109</v>
      </c>
      <c r="B100" s="41"/>
      <c r="C100" s="41"/>
      <c r="D100" s="41"/>
      <c r="E100" s="10">
        <f>E97+E94+E93+E92+E89+E88+E85+E82+E79+E76+E75</f>
        <v>0</v>
      </c>
      <c r="F100" s="10">
        <f t="shared" ref="F100:I100" si="0">F97+F94+F93+F92+F89+F88+F85+F82+F79+F76+F75</f>
        <v>0</v>
      </c>
      <c r="G100" s="10">
        <f t="shared" si="0"/>
        <v>0</v>
      </c>
      <c r="H100" s="10">
        <f t="shared" si="0"/>
        <v>0</v>
      </c>
      <c r="I100" s="10">
        <f t="shared" si="0"/>
        <v>0</v>
      </c>
      <c r="J100" s="22"/>
    </row>
    <row r="101" spans="1:10" x14ac:dyDescent="0.25">
      <c r="A101" s="41" t="s">
        <v>110</v>
      </c>
      <c r="B101" s="41"/>
      <c r="C101" s="41"/>
      <c r="D101" s="41"/>
      <c r="E101" s="10">
        <f>E98+E95+E90+E86+E83+E80+E77</f>
        <v>0</v>
      </c>
      <c r="F101" s="10">
        <f t="shared" ref="F101:I101" si="1">F98+F95+F90+F86+F83+F80+F77</f>
        <v>0</v>
      </c>
      <c r="G101" s="10">
        <f t="shared" si="1"/>
        <v>0</v>
      </c>
      <c r="H101" s="10">
        <f t="shared" si="1"/>
        <v>0</v>
      </c>
      <c r="I101" s="10">
        <f t="shared" si="1"/>
        <v>0</v>
      </c>
      <c r="J101" s="22"/>
    </row>
    <row r="102" spans="1:10" x14ac:dyDescent="0.25">
      <c r="A102" s="41" t="s">
        <v>111</v>
      </c>
      <c r="B102" s="41"/>
      <c r="C102" s="41"/>
      <c r="D102" s="41"/>
      <c r="E102" s="17">
        <f>E99+E96+E91+E87+E84+E81+E78</f>
        <v>3717.2631600000004</v>
      </c>
      <c r="F102" s="17">
        <f t="shared" ref="F102:I102" si="2">F99+F96+F91+F87+F84+F81+F78</f>
        <v>3531.3999999999996</v>
      </c>
      <c r="G102" s="17">
        <f t="shared" si="2"/>
        <v>185.86316000000005</v>
      </c>
      <c r="H102" s="10">
        <f t="shared" si="2"/>
        <v>0</v>
      </c>
      <c r="I102" s="10">
        <f t="shared" si="2"/>
        <v>0</v>
      </c>
      <c r="J102" s="22"/>
    </row>
    <row r="103" spans="1:10" x14ac:dyDescent="0.25">
      <c r="A103" s="32" t="s">
        <v>112</v>
      </c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 ht="60" x14ac:dyDescent="0.25">
      <c r="A104" s="21" t="s">
        <v>113</v>
      </c>
      <c r="B104" s="6">
        <v>2023</v>
      </c>
      <c r="C104" s="20" t="s">
        <v>33</v>
      </c>
      <c r="D104" s="20" t="s">
        <v>114</v>
      </c>
      <c r="E104" s="7">
        <v>0</v>
      </c>
      <c r="F104" s="8">
        <v>0</v>
      </c>
      <c r="G104" s="8">
        <v>0</v>
      </c>
      <c r="H104" s="7">
        <v>0</v>
      </c>
      <c r="I104" s="7">
        <v>0</v>
      </c>
      <c r="J104" s="22" t="s">
        <v>81</v>
      </c>
    </row>
    <row r="105" spans="1:10" ht="165" x14ac:dyDescent="0.25">
      <c r="A105" s="21" t="s">
        <v>115</v>
      </c>
      <c r="B105" s="6">
        <v>2023</v>
      </c>
      <c r="C105" s="20" t="s">
        <v>116</v>
      </c>
      <c r="D105" s="20" t="s">
        <v>117</v>
      </c>
      <c r="E105" s="7">
        <v>0</v>
      </c>
      <c r="F105" s="8">
        <v>0</v>
      </c>
      <c r="G105" s="8">
        <v>0</v>
      </c>
      <c r="H105" s="7">
        <v>0</v>
      </c>
      <c r="I105" s="7">
        <v>0</v>
      </c>
      <c r="J105" s="22" t="s">
        <v>101</v>
      </c>
    </row>
    <row r="106" spans="1:10" ht="75" x14ac:dyDescent="0.25">
      <c r="A106" s="21" t="s">
        <v>118</v>
      </c>
      <c r="B106" s="6">
        <v>2023</v>
      </c>
      <c r="C106" s="20" t="s">
        <v>18</v>
      </c>
      <c r="D106" s="20" t="s">
        <v>119</v>
      </c>
      <c r="E106" s="7">
        <v>0</v>
      </c>
      <c r="F106" s="8">
        <v>0</v>
      </c>
      <c r="G106" s="8">
        <v>0</v>
      </c>
      <c r="H106" s="7">
        <v>0</v>
      </c>
      <c r="I106" s="7">
        <v>0</v>
      </c>
      <c r="J106" s="22" t="s">
        <v>81</v>
      </c>
    </row>
    <row r="107" spans="1:10" ht="75" x14ac:dyDescent="0.25">
      <c r="A107" s="21" t="s">
        <v>120</v>
      </c>
      <c r="B107" s="6">
        <v>2023</v>
      </c>
      <c r="C107" s="20" t="s">
        <v>18</v>
      </c>
      <c r="D107" s="20" t="s">
        <v>119</v>
      </c>
      <c r="E107" s="42" t="s">
        <v>121</v>
      </c>
      <c r="F107" s="42"/>
      <c r="G107" s="42"/>
      <c r="H107" s="42"/>
      <c r="I107" s="42"/>
      <c r="J107" s="22" t="s">
        <v>31</v>
      </c>
    </row>
    <row r="108" spans="1:10" ht="75" x14ac:dyDescent="0.25">
      <c r="A108" s="21" t="s">
        <v>122</v>
      </c>
      <c r="B108" s="6">
        <v>2023</v>
      </c>
      <c r="C108" s="20" t="s">
        <v>18</v>
      </c>
      <c r="D108" s="20" t="s">
        <v>119</v>
      </c>
      <c r="E108" s="42" t="s">
        <v>121</v>
      </c>
      <c r="F108" s="42"/>
      <c r="G108" s="42"/>
      <c r="H108" s="42"/>
      <c r="I108" s="42"/>
      <c r="J108" s="22" t="s">
        <v>31</v>
      </c>
    </row>
    <row r="109" spans="1:10" x14ac:dyDescent="0.25">
      <c r="A109" s="35" t="s">
        <v>123</v>
      </c>
      <c r="B109" s="35"/>
      <c r="C109" s="35"/>
      <c r="D109" s="35"/>
      <c r="E109" s="7">
        <v>0</v>
      </c>
      <c r="F109" s="8">
        <v>0</v>
      </c>
      <c r="G109" s="8">
        <v>0</v>
      </c>
      <c r="H109" s="7">
        <v>0</v>
      </c>
      <c r="I109" s="7">
        <v>0</v>
      </c>
      <c r="J109" s="12"/>
    </row>
    <row r="110" spans="1:10" s="13" customFormat="1" x14ac:dyDescent="0.25">
      <c r="A110" s="32" t="s">
        <v>124</v>
      </c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1:10" s="13" customFormat="1" ht="24" customHeight="1" x14ac:dyDescent="0.25">
      <c r="A111" s="33" t="s">
        <v>125</v>
      </c>
      <c r="B111" s="6">
        <v>2022</v>
      </c>
      <c r="C111" s="32" t="s">
        <v>51</v>
      </c>
      <c r="D111" s="32" t="s">
        <v>126</v>
      </c>
      <c r="E111" s="25">
        <v>0</v>
      </c>
      <c r="F111" s="26">
        <v>0</v>
      </c>
      <c r="G111" s="26">
        <v>0</v>
      </c>
      <c r="H111" s="25">
        <v>0</v>
      </c>
      <c r="I111" s="25">
        <v>0</v>
      </c>
      <c r="J111" s="32" t="s">
        <v>56</v>
      </c>
    </row>
    <row r="112" spans="1:10" s="13" customFormat="1" ht="24" customHeight="1" x14ac:dyDescent="0.25">
      <c r="A112" s="33"/>
      <c r="B112" s="6">
        <v>2023</v>
      </c>
      <c r="C112" s="32"/>
      <c r="D112" s="32"/>
      <c r="E112" s="25">
        <v>0</v>
      </c>
      <c r="F112" s="26">
        <v>0</v>
      </c>
      <c r="G112" s="26">
        <v>0</v>
      </c>
      <c r="H112" s="25">
        <v>0</v>
      </c>
      <c r="I112" s="25">
        <v>0</v>
      </c>
      <c r="J112" s="32"/>
    </row>
    <row r="113" spans="1:10" s="13" customFormat="1" ht="24" customHeight="1" x14ac:dyDescent="0.25">
      <c r="A113" s="33"/>
      <c r="B113" s="6">
        <v>2024</v>
      </c>
      <c r="C113" s="32"/>
      <c r="D113" s="32"/>
      <c r="E113" s="25">
        <v>0</v>
      </c>
      <c r="F113" s="26">
        <v>0</v>
      </c>
      <c r="G113" s="26">
        <v>0</v>
      </c>
      <c r="H113" s="25">
        <v>0</v>
      </c>
      <c r="I113" s="25">
        <v>0</v>
      </c>
      <c r="J113" s="32"/>
    </row>
    <row r="114" spans="1:10" s="13" customFormat="1" ht="28.5" customHeight="1" x14ac:dyDescent="0.25">
      <c r="A114" s="33" t="s">
        <v>127</v>
      </c>
      <c r="B114" s="6">
        <v>2022</v>
      </c>
      <c r="C114" s="32" t="s">
        <v>26</v>
      </c>
      <c r="D114" s="32" t="s">
        <v>126</v>
      </c>
      <c r="E114" s="25">
        <v>0</v>
      </c>
      <c r="F114" s="26">
        <v>0</v>
      </c>
      <c r="G114" s="26">
        <v>0</v>
      </c>
      <c r="H114" s="25">
        <v>0</v>
      </c>
      <c r="I114" s="25">
        <v>0</v>
      </c>
      <c r="J114" s="32" t="s">
        <v>28</v>
      </c>
    </row>
    <row r="115" spans="1:10" s="13" customFormat="1" ht="28.5" customHeight="1" x14ac:dyDescent="0.25">
      <c r="A115" s="33"/>
      <c r="B115" s="6">
        <v>2023</v>
      </c>
      <c r="C115" s="32"/>
      <c r="D115" s="32"/>
      <c r="E115" s="25">
        <v>0</v>
      </c>
      <c r="F115" s="26">
        <v>0</v>
      </c>
      <c r="G115" s="26">
        <v>0</v>
      </c>
      <c r="H115" s="25">
        <v>0</v>
      </c>
      <c r="I115" s="25">
        <v>0</v>
      </c>
      <c r="J115" s="32"/>
    </row>
    <row r="116" spans="1:10" s="13" customFormat="1" ht="28.5" customHeight="1" x14ac:dyDescent="0.25">
      <c r="A116" s="33"/>
      <c r="B116" s="6">
        <v>2024</v>
      </c>
      <c r="C116" s="32"/>
      <c r="D116" s="32"/>
      <c r="E116" s="25">
        <v>0</v>
      </c>
      <c r="F116" s="26">
        <v>0</v>
      </c>
      <c r="G116" s="26">
        <v>0</v>
      </c>
      <c r="H116" s="25">
        <v>0</v>
      </c>
      <c r="I116" s="25">
        <v>0</v>
      </c>
      <c r="J116" s="32"/>
    </row>
    <row r="117" spans="1:10" s="13" customFormat="1" ht="27" customHeight="1" x14ac:dyDescent="0.25">
      <c r="A117" s="33" t="s">
        <v>128</v>
      </c>
      <c r="B117" s="6">
        <v>2022</v>
      </c>
      <c r="C117" s="32" t="s">
        <v>96</v>
      </c>
      <c r="D117" s="32" t="s">
        <v>126</v>
      </c>
      <c r="E117" s="25">
        <v>0</v>
      </c>
      <c r="F117" s="26">
        <v>0</v>
      </c>
      <c r="G117" s="26">
        <v>0</v>
      </c>
      <c r="H117" s="25">
        <v>0</v>
      </c>
      <c r="I117" s="25">
        <v>0</v>
      </c>
      <c r="J117" s="32" t="s">
        <v>101</v>
      </c>
    </row>
    <row r="118" spans="1:10" s="13" customFormat="1" ht="27" customHeight="1" x14ac:dyDescent="0.25">
      <c r="A118" s="33"/>
      <c r="B118" s="6">
        <v>2023</v>
      </c>
      <c r="C118" s="32"/>
      <c r="D118" s="32"/>
      <c r="E118" s="25">
        <v>0</v>
      </c>
      <c r="F118" s="26">
        <v>0</v>
      </c>
      <c r="G118" s="26">
        <v>0</v>
      </c>
      <c r="H118" s="25">
        <v>0</v>
      </c>
      <c r="I118" s="25">
        <v>0</v>
      </c>
      <c r="J118" s="32"/>
    </row>
    <row r="119" spans="1:10" s="13" customFormat="1" ht="27" customHeight="1" x14ac:dyDescent="0.25">
      <c r="A119" s="33"/>
      <c r="B119" s="6">
        <v>2024</v>
      </c>
      <c r="C119" s="32"/>
      <c r="D119" s="32"/>
      <c r="E119" s="25">
        <v>0</v>
      </c>
      <c r="F119" s="26">
        <v>0</v>
      </c>
      <c r="G119" s="26">
        <v>0</v>
      </c>
      <c r="H119" s="25">
        <v>0</v>
      </c>
      <c r="I119" s="25">
        <v>0</v>
      </c>
      <c r="J119" s="32"/>
    </row>
    <row r="120" spans="1:10" s="13" customFormat="1" ht="41.25" customHeight="1" x14ac:dyDescent="0.25">
      <c r="A120" s="33" t="s">
        <v>129</v>
      </c>
      <c r="B120" s="6">
        <v>2022</v>
      </c>
      <c r="C120" s="32" t="s">
        <v>18</v>
      </c>
      <c r="D120" s="32" t="s">
        <v>130</v>
      </c>
      <c r="E120" s="25">
        <v>0</v>
      </c>
      <c r="F120" s="26">
        <v>0</v>
      </c>
      <c r="G120" s="26">
        <v>0</v>
      </c>
      <c r="H120" s="25">
        <v>0</v>
      </c>
      <c r="I120" s="25">
        <v>0</v>
      </c>
      <c r="J120" s="32" t="s">
        <v>101</v>
      </c>
    </row>
    <row r="121" spans="1:10" s="13" customFormat="1" ht="41.25" customHeight="1" x14ac:dyDescent="0.25">
      <c r="A121" s="33"/>
      <c r="B121" s="6">
        <v>2023</v>
      </c>
      <c r="C121" s="32"/>
      <c r="D121" s="32"/>
      <c r="E121" s="25">
        <v>0</v>
      </c>
      <c r="F121" s="26">
        <v>0</v>
      </c>
      <c r="G121" s="26">
        <v>0</v>
      </c>
      <c r="H121" s="25">
        <v>0</v>
      </c>
      <c r="I121" s="25">
        <v>0</v>
      </c>
      <c r="J121" s="32"/>
    </row>
    <row r="122" spans="1:10" s="13" customFormat="1" ht="41.25" customHeight="1" x14ac:dyDescent="0.25">
      <c r="A122" s="33"/>
      <c r="B122" s="6">
        <v>2024</v>
      </c>
      <c r="C122" s="32"/>
      <c r="D122" s="32"/>
      <c r="E122" s="25">
        <v>0</v>
      </c>
      <c r="F122" s="26">
        <v>0</v>
      </c>
      <c r="G122" s="26">
        <v>0</v>
      </c>
      <c r="H122" s="25">
        <v>0</v>
      </c>
      <c r="I122" s="25">
        <v>0</v>
      </c>
      <c r="J122" s="32"/>
    </row>
    <row r="123" spans="1:10" s="13" customFormat="1" ht="21.75" customHeight="1" x14ac:dyDescent="0.25">
      <c r="A123" s="33" t="s">
        <v>131</v>
      </c>
      <c r="B123" s="6">
        <v>2022</v>
      </c>
      <c r="C123" s="32" t="s">
        <v>33</v>
      </c>
      <c r="D123" s="32" t="s">
        <v>126</v>
      </c>
      <c r="E123" s="25">
        <v>0</v>
      </c>
      <c r="F123" s="26">
        <v>0</v>
      </c>
      <c r="G123" s="26">
        <v>0</v>
      </c>
      <c r="H123" s="25">
        <v>0</v>
      </c>
      <c r="I123" s="25">
        <v>0</v>
      </c>
      <c r="J123" s="32" t="s">
        <v>101</v>
      </c>
    </row>
    <row r="124" spans="1:10" s="13" customFormat="1" ht="21.75" customHeight="1" x14ac:dyDescent="0.25">
      <c r="A124" s="33"/>
      <c r="B124" s="6">
        <v>2023</v>
      </c>
      <c r="C124" s="32"/>
      <c r="D124" s="32"/>
      <c r="E124" s="25">
        <v>0</v>
      </c>
      <c r="F124" s="26">
        <v>0</v>
      </c>
      <c r="G124" s="26">
        <v>0</v>
      </c>
      <c r="H124" s="25">
        <v>0</v>
      </c>
      <c r="I124" s="25">
        <v>0</v>
      </c>
      <c r="J124" s="32"/>
    </row>
    <row r="125" spans="1:10" s="13" customFormat="1" ht="21.75" customHeight="1" x14ac:dyDescent="0.25">
      <c r="A125" s="33"/>
      <c r="B125" s="6">
        <v>2024</v>
      </c>
      <c r="C125" s="32"/>
      <c r="D125" s="32"/>
      <c r="E125" s="25">
        <v>0</v>
      </c>
      <c r="F125" s="26">
        <v>0</v>
      </c>
      <c r="G125" s="26">
        <v>0</v>
      </c>
      <c r="H125" s="25">
        <v>0</v>
      </c>
      <c r="I125" s="25">
        <v>0</v>
      </c>
      <c r="J125" s="32"/>
    </row>
    <row r="126" spans="1:10" s="13" customFormat="1" x14ac:dyDescent="0.25">
      <c r="A126" s="35" t="s">
        <v>132</v>
      </c>
      <c r="B126" s="35"/>
      <c r="C126" s="35"/>
      <c r="D126" s="35"/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2"/>
    </row>
    <row r="127" spans="1:10" s="13" customFormat="1" x14ac:dyDescent="0.25">
      <c r="A127" s="35" t="s">
        <v>133</v>
      </c>
      <c r="B127" s="35"/>
      <c r="C127" s="35"/>
      <c r="D127" s="35"/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2"/>
    </row>
    <row r="128" spans="1:10" s="13" customFormat="1" x14ac:dyDescent="0.25">
      <c r="A128" s="35" t="s">
        <v>134</v>
      </c>
      <c r="B128" s="35"/>
      <c r="C128" s="35"/>
      <c r="D128" s="35"/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2"/>
    </row>
    <row r="129" spans="1:11" s="13" customFormat="1" x14ac:dyDescent="0.25">
      <c r="A129" s="44" t="s">
        <v>135</v>
      </c>
      <c r="B129" s="44"/>
      <c r="C129" s="44"/>
      <c r="D129" s="44"/>
      <c r="E129" s="10">
        <v>0</v>
      </c>
      <c r="F129" s="10">
        <v>0</v>
      </c>
      <c r="G129" s="10">
        <v>0</v>
      </c>
      <c r="H129" s="7">
        <v>0</v>
      </c>
      <c r="I129" s="7">
        <v>0</v>
      </c>
      <c r="J129" s="22"/>
    </row>
    <row r="130" spans="1:11" s="13" customFormat="1" x14ac:dyDescent="0.25">
      <c r="A130" s="44" t="s">
        <v>136</v>
      </c>
      <c r="B130" s="44"/>
      <c r="C130" s="44"/>
      <c r="D130" s="44"/>
      <c r="E130" s="10">
        <v>0</v>
      </c>
      <c r="F130" s="10">
        <v>0</v>
      </c>
      <c r="G130" s="10">
        <v>0</v>
      </c>
      <c r="H130" s="7">
        <v>0</v>
      </c>
      <c r="I130" s="7">
        <v>0</v>
      </c>
      <c r="J130" s="22"/>
    </row>
    <row r="131" spans="1:11" s="13" customFormat="1" x14ac:dyDescent="0.25">
      <c r="A131" s="44" t="s">
        <v>137</v>
      </c>
      <c r="B131" s="44"/>
      <c r="C131" s="44"/>
      <c r="D131" s="44"/>
      <c r="E131" s="17">
        <f>E102</f>
        <v>3717.2631600000004</v>
      </c>
      <c r="F131" s="17">
        <f>F102</f>
        <v>3531.3999999999996</v>
      </c>
      <c r="G131" s="17">
        <f t="shared" ref="G131:I131" si="3">G102</f>
        <v>185.86316000000005</v>
      </c>
      <c r="H131" s="10">
        <f t="shared" si="3"/>
        <v>0</v>
      </c>
      <c r="I131" s="10">
        <f t="shared" si="3"/>
        <v>0</v>
      </c>
      <c r="J131" s="22"/>
    </row>
    <row r="132" spans="1:11" s="13" customFormat="1" x14ac:dyDescent="0.25">
      <c r="A132" s="44" t="s">
        <v>138</v>
      </c>
      <c r="B132" s="44"/>
      <c r="C132" s="44"/>
      <c r="D132" s="44"/>
      <c r="E132" s="19">
        <f>E131</f>
        <v>3717.2631600000004</v>
      </c>
      <c r="F132" s="19">
        <f t="shared" ref="F132:G132" si="4">F131</f>
        <v>3531.3999999999996</v>
      </c>
      <c r="G132" s="19">
        <f t="shared" si="4"/>
        <v>185.86316000000005</v>
      </c>
      <c r="H132" s="14">
        <f>H131</f>
        <v>0</v>
      </c>
      <c r="I132" s="14">
        <f t="shared" ref="I132" si="5">I131</f>
        <v>0</v>
      </c>
      <c r="J132" s="21"/>
      <c r="K132" s="28" t="s">
        <v>142</v>
      </c>
    </row>
    <row r="133" spans="1:11" x14ac:dyDescent="0.25">
      <c r="F133" s="4"/>
      <c r="G133" s="4"/>
    </row>
    <row r="134" spans="1:11" x14ac:dyDescent="0.25">
      <c r="F134" s="27"/>
    </row>
    <row r="135" spans="1:11" x14ac:dyDescent="0.25">
      <c r="F135" s="27"/>
    </row>
    <row r="136" spans="1:11" x14ac:dyDescent="0.25">
      <c r="F136" s="27"/>
    </row>
    <row r="137" spans="1:11" x14ac:dyDescent="0.25">
      <c r="F137" s="27"/>
    </row>
    <row r="138" spans="1:11" x14ac:dyDescent="0.25">
      <c r="F138" s="27"/>
    </row>
  </sheetData>
  <protectedRanges>
    <protectedRange password="E491" sqref="D129 C129:C132 A130:A132 C3:D128" name="Диапазон1"/>
  </protectedRanges>
  <mergeCells count="147">
    <mergeCell ref="A128:D128"/>
    <mergeCell ref="A129:D129"/>
    <mergeCell ref="A130:D130"/>
    <mergeCell ref="A131:D131"/>
    <mergeCell ref="A132:D132"/>
    <mergeCell ref="A123:A125"/>
    <mergeCell ref="C123:C125"/>
    <mergeCell ref="D123:D125"/>
    <mergeCell ref="J123:J125"/>
    <mergeCell ref="A126:D126"/>
    <mergeCell ref="A127:D127"/>
    <mergeCell ref="A117:A119"/>
    <mergeCell ref="C117:C119"/>
    <mergeCell ref="D117:D119"/>
    <mergeCell ref="J117:J119"/>
    <mergeCell ref="A120:A122"/>
    <mergeCell ref="C120:C122"/>
    <mergeCell ref="D120:D122"/>
    <mergeCell ref="J120:J122"/>
    <mergeCell ref="A111:A113"/>
    <mergeCell ref="C111:C113"/>
    <mergeCell ref="D111:D113"/>
    <mergeCell ref="J111:J113"/>
    <mergeCell ref="A114:A116"/>
    <mergeCell ref="C114:C116"/>
    <mergeCell ref="D114:D116"/>
    <mergeCell ref="J114:J116"/>
    <mergeCell ref="A102:D102"/>
    <mergeCell ref="A103:J103"/>
    <mergeCell ref="E107:I107"/>
    <mergeCell ref="E108:I108"/>
    <mergeCell ref="A109:D109"/>
    <mergeCell ref="A110:J110"/>
    <mergeCell ref="A97:A99"/>
    <mergeCell ref="C97:C99"/>
    <mergeCell ref="D97:D99"/>
    <mergeCell ref="J97:J99"/>
    <mergeCell ref="A100:D100"/>
    <mergeCell ref="A101:D101"/>
    <mergeCell ref="A89:A91"/>
    <mergeCell ref="C89:C91"/>
    <mergeCell ref="D89:D91"/>
    <mergeCell ref="J89:J91"/>
    <mergeCell ref="A94:A96"/>
    <mergeCell ref="C94:C96"/>
    <mergeCell ref="D94:D96"/>
    <mergeCell ref="J94:J96"/>
    <mergeCell ref="A82:A84"/>
    <mergeCell ref="C82:C84"/>
    <mergeCell ref="D82:D84"/>
    <mergeCell ref="J82:J84"/>
    <mergeCell ref="A85:A87"/>
    <mergeCell ref="C85:C87"/>
    <mergeCell ref="D85:D87"/>
    <mergeCell ref="J85:J87"/>
    <mergeCell ref="A74:J74"/>
    <mergeCell ref="A76:A78"/>
    <mergeCell ref="C76:C78"/>
    <mergeCell ref="D76:D78"/>
    <mergeCell ref="J76:J78"/>
    <mergeCell ref="A79:A81"/>
    <mergeCell ref="C79:C81"/>
    <mergeCell ref="D79:D81"/>
    <mergeCell ref="J79:J81"/>
    <mergeCell ref="A65:D65"/>
    <mergeCell ref="A66:D66"/>
    <mergeCell ref="A67:D67"/>
    <mergeCell ref="A68:J68"/>
    <mergeCell ref="A72:D72"/>
    <mergeCell ref="A73:J73"/>
    <mergeCell ref="A56:D56"/>
    <mergeCell ref="A57:D57"/>
    <mergeCell ref="A58:D58"/>
    <mergeCell ref="A59:J59"/>
    <mergeCell ref="A60:J60"/>
    <mergeCell ref="A62:A64"/>
    <mergeCell ref="C62:C64"/>
    <mergeCell ref="D62:D64"/>
    <mergeCell ref="J62:J64"/>
    <mergeCell ref="A50:A52"/>
    <mergeCell ref="C50:C52"/>
    <mergeCell ref="D50:D52"/>
    <mergeCell ref="J50:J52"/>
    <mergeCell ref="A53:A55"/>
    <mergeCell ref="C53:C55"/>
    <mergeCell ref="D53:D55"/>
    <mergeCell ref="J53:J55"/>
    <mergeCell ref="A44:A46"/>
    <mergeCell ref="C44:C46"/>
    <mergeCell ref="D44:D46"/>
    <mergeCell ref="J44:J46"/>
    <mergeCell ref="A47:A49"/>
    <mergeCell ref="C47:C49"/>
    <mergeCell ref="D47:D49"/>
    <mergeCell ref="J47:J49"/>
    <mergeCell ref="A37:D37"/>
    <mergeCell ref="A38:D38"/>
    <mergeCell ref="A39:D39"/>
    <mergeCell ref="A40:J40"/>
    <mergeCell ref="A41:A43"/>
    <mergeCell ref="C41:C43"/>
    <mergeCell ref="D41:D43"/>
    <mergeCell ref="J41:J43"/>
    <mergeCell ref="A29:D29"/>
    <mergeCell ref="A30:D30"/>
    <mergeCell ref="A31:D31"/>
    <mergeCell ref="A32:J32"/>
    <mergeCell ref="A33:J33"/>
    <mergeCell ref="A34:A36"/>
    <mergeCell ref="C34:C36"/>
    <mergeCell ref="D34:D36"/>
    <mergeCell ref="J34:J36"/>
    <mergeCell ref="A22:A24"/>
    <mergeCell ref="C22:C24"/>
    <mergeCell ref="D22:D24"/>
    <mergeCell ref="J22:J24"/>
    <mergeCell ref="A25:A27"/>
    <mergeCell ref="C25:C27"/>
    <mergeCell ref="D25:D27"/>
    <mergeCell ref="J25:J27"/>
    <mergeCell ref="A17:D17"/>
    <mergeCell ref="A18:J18"/>
    <mergeCell ref="A19:A21"/>
    <mergeCell ref="C19:C21"/>
    <mergeCell ref="D19:D21"/>
    <mergeCell ref="J19:J21"/>
    <mergeCell ref="A15:D15"/>
    <mergeCell ref="A16:D16"/>
    <mergeCell ref="A6:J6"/>
    <mergeCell ref="A7:J7"/>
    <mergeCell ref="A8:J8"/>
    <mergeCell ref="A9:A11"/>
    <mergeCell ref="C9:C11"/>
    <mergeCell ref="D9:D11"/>
    <mergeCell ref="J9:J11"/>
    <mergeCell ref="H1:J1"/>
    <mergeCell ref="A2:J2"/>
    <mergeCell ref="A3:A4"/>
    <mergeCell ref="B3:B4"/>
    <mergeCell ref="C3:C4"/>
    <mergeCell ref="D3:D4"/>
    <mergeCell ref="E3:I3"/>
    <mergeCell ref="J3:J4"/>
    <mergeCell ref="A12:A14"/>
    <mergeCell ref="C12:C14"/>
    <mergeCell ref="D12:D14"/>
    <mergeCell ref="J12:J14"/>
  </mergeCells>
  <pageMargins left="0.51181102362204722" right="0.51181102362204722" top="0.55118110236220474" bottom="0.55118110236220474" header="0.31496062992125984" footer="0.31496062992125984"/>
  <pageSetup paperSize="9" scale="62" firstPageNumber="31" fitToHeight="0" orientation="landscape" useFirstPageNumber="1" r:id="rId1"/>
  <headerFooter differentFirst="1"/>
  <rowBreaks count="3" manualBreakCount="3">
    <brk id="17" max="10" man="1"/>
    <brk id="46" max="10" man="1"/>
    <brk id="10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Хамченков Алексей Викторович</dc:creator>
  <cp:lastModifiedBy>Хамченков Алексей Викторович</cp:lastModifiedBy>
  <cp:lastPrinted>2022-09-01T01:32:04Z</cp:lastPrinted>
  <dcterms:created xsi:type="dcterms:W3CDTF">2021-12-13T04:07:57Z</dcterms:created>
  <dcterms:modified xsi:type="dcterms:W3CDTF">2022-09-01T01:33:24Z</dcterms:modified>
</cp:coreProperties>
</file>